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hechito/Desktop/INPESCA_PROCESOS/PROYECTOS FIPA/2025/RECLAS2025/BASE DE DATOS RECLAS2025/"/>
    </mc:Choice>
  </mc:AlternateContent>
  <xr:revisionPtr revIDLastSave="0" documentId="13_ncr:1_{30F3E8AC-6152-C542-BD8D-0B6AE8869912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ZOO" sheetId="1" r:id="rId1"/>
    <sheet name="FITO" sheetId="2" r:id="rId2"/>
    <sheet name="Biomasa" sheetId="3" r:id="rId3"/>
  </sheets>
  <definedNames>
    <definedName name="_xlnm._FilterDatabase" localSheetId="1" hidden="1">FITO!$A$7:$AL$7</definedName>
    <definedName name="_xlnm._FilterDatabase" localSheetId="0" hidden="1">ZOO!$A$4:$BB$114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5" i="3" l="1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21" i="2" l="1"/>
  <c r="F113" i="2"/>
  <c r="F114" i="2"/>
  <c r="F112" i="2"/>
  <c r="F109" i="2"/>
  <c r="F110" i="2"/>
  <c r="F111" i="2"/>
  <c r="F107" i="2"/>
  <c r="F108" i="2"/>
  <c r="F102" i="2"/>
  <c r="F103" i="2"/>
  <c r="F104" i="2"/>
  <c r="F105" i="2"/>
  <c r="F106" i="2"/>
  <c r="F91" i="2"/>
  <c r="F90" i="2"/>
  <c r="F92" i="2"/>
  <c r="F93" i="2"/>
  <c r="F94" i="2"/>
  <c r="F95" i="2"/>
  <c r="F96" i="2"/>
  <c r="F97" i="2"/>
  <c r="F98" i="2"/>
  <c r="F99" i="2"/>
  <c r="F100" i="2"/>
  <c r="F101" i="2"/>
  <c r="F86" i="2"/>
  <c r="F9" i="2" l="1"/>
  <c r="F10" i="2"/>
  <c r="F11" i="2"/>
  <c r="F12" i="2"/>
  <c r="F13" i="2"/>
  <c r="F14" i="2"/>
  <c r="F15" i="2"/>
  <c r="F16" i="2"/>
  <c r="F17" i="2"/>
  <c r="F18" i="2"/>
  <c r="F19" i="2"/>
  <c r="F20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7" i="2"/>
  <c r="F88" i="2"/>
  <c r="F89" i="2"/>
  <c r="F8" i="2"/>
</calcChain>
</file>

<file path=xl/sharedStrings.xml><?xml version="1.0" encoding="utf-8"?>
<sst xmlns="http://schemas.openxmlformats.org/spreadsheetml/2006/main" count="114" uniqueCount="90">
  <si>
    <t>CARACTERIZACIÓN DEL ZOOPLANCTON</t>
  </si>
  <si>
    <t>UNIDAD: IND/M3</t>
  </si>
  <si>
    <t>Estación</t>
  </si>
  <si>
    <t>Transecta</t>
  </si>
  <si>
    <t>Año</t>
  </si>
  <si>
    <t>Mes</t>
  </si>
  <si>
    <t>Día</t>
  </si>
  <si>
    <t>Fecha</t>
  </si>
  <si>
    <t>Hora</t>
  </si>
  <si>
    <t>Anfípodos</t>
  </si>
  <si>
    <t>Apendicularias</t>
  </si>
  <si>
    <t>Calyptopis</t>
  </si>
  <si>
    <t>Cladóceros</t>
  </si>
  <si>
    <t>Copépodos</t>
  </si>
  <si>
    <t>Ctenóforos</t>
  </si>
  <si>
    <t>Cumáceos</t>
  </si>
  <si>
    <t>Doliólidos</t>
  </si>
  <si>
    <t>Eufáusidos</t>
  </si>
  <si>
    <t>Foraminíferos</t>
  </si>
  <si>
    <t>Furcilias</t>
  </si>
  <si>
    <t>Isópodos</t>
  </si>
  <si>
    <t>Medusas</t>
  </si>
  <si>
    <t>Misidáceos</t>
  </si>
  <si>
    <t>Ostrácodos</t>
  </si>
  <si>
    <t xml:space="preserve">Pterópodos </t>
  </si>
  <si>
    <t>Quetognatos</t>
  </si>
  <si>
    <t>Salpas</t>
  </si>
  <si>
    <t>Sifonóforos</t>
  </si>
  <si>
    <t>Tomoptéridos</t>
  </si>
  <si>
    <t>Estomatópodos</t>
  </si>
  <si>
    <t>Pleurocodes monodon juv</t>
  </si>
  <si>
    <t>H. de invertebrados</t>
  </si>
  <si>
    <t>H. de peces</t>
  </si>
  <si>
    <t>L. bivalvo</t>
  </si>
  <si>
    <t>L.cifonauta</t>
  </si>
  <si>
    <t>L. cipris</t>
  </si>
  <si>
    <t>L. de gastrópodos</t>
  </si>
  <si>
    <t>L. Munididae</t>
  </si>
  <si>
    <t>L. de peces</t>
  </si>
  <si>
    <t>L. de poliquetos</t>
  </si>
  <si>
    <t>L. pluteus</t>
  </si>
  <si>
    <t>Megalopas</t>
  </si>
  <si>
    <t>Nauplius</t>
  </si>
  <si>
    <t>Zoeas</t>
  </si>
  <si>
    <t>CARACTERIZACIÓN DEL FITOPLANCTON</t>
  </si>
  <si>
    <t>UNIDAD: Cél/ml</t>
  </si>
  <si>
    <t>CRUCERO RECLAS 2025 (CRUCERO ESTIVAL)</t>
  </si>
  <si>
    <t>Actinoptychus</t>
  </si>
  <si>
    <t>Asterionellopsis</t>
  </si>
  <si>
    <t>Aulacoseira</t>
  </si>
  <si>
    <t>Cerataulina</t>
  </si>
  <si>
    <t>Chaetoceros</t>
  </si>
  <si>
    <t>Coscinodiscus</t>
  </si>
  <si>
    <t>Eucampia</t>
  </si>
  <si>
    <t>Fragilaria</t>
  </si>
  <si>
    <t>Guinardia</t>
  </si>
  <si>
    <t>Gyrosigma</t>
  </si>
  <si>
    <t>Licmophora</t>
  </si>
  <si>
    <t>Navicula</t>
  </si>
  <si>
    <t>Nitzschia</t>
  </si>
  <si>
    <t>Odontella</t>
  </si>
  <si>
    <t>Paralia</t>
  </si>
  <si>
    <t>Pennada indeterminada</t>
  </si>
  <si>
    <t>Pseudo-nitzschia</t>
  </si>
  <si>
    <t>Rhizosolenia</t>
  </si>
  <si>
    <t>Skeletonema</t>
  </si>
  <si>
    <t>Stephanopyxis</t>
  </si>
  <si>
    <t>Thalassionema</t>
  </si>
  <si>
    <t>Thalassiosira</t>
  </si>
  <si>
    <t>Dinophysis</t>
  </si>
  <si>
    <t>Diplopsalopsis</t>
  </si>
  <si>
    <t>Gonyaulax</t>
  </si>
  <si>
    <t>Gymnodinium</t>
  </si>
  <si>
    <t>Heterocapsa</t>
  </si>
  <si>
    <t>Phalacroma</t>
  </si>
  <si>
    <t>Podolampas</t>
  </si>
  <si>
    <t>Pronoctiluca</t>
  </si>
  <si>
    <t>Protoperidinium</t>
  </si>
  <si>
    <t>Pyrocystis</t>
  </si>
  <si>
    <t>Scrippsiella</t>
  </si>
  <si>
    <t>Tripos</t>
  </si>
  <si>
    <t xml:space="preserve">Dictyocha </t>
  </si>
  <si>
    <t>Pediastrum</t>
  </si>
  <si>
    <t>Latitud (grados, min)</t>
  </si>
  <si>
    <t>Latitud (grados)</t>
  </si>
  <si>
    <t>Longitud (grados)</t>
  </si>
  <si>
    <t>Longitud (grados, min)</t>
  </si>
  <si>
    <t>BIOMASA ZOOPLANCTÓNICA</t>
  </si>
  <si>
    <t>UNIDAD: G/M3</t>
  </si>
  <si>
    <t>Biomasa g/m3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</si>
</sst>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b/>
      <sz val="10"/>
      <color theme="1"/>
      <name val="Aptos"/>
      <family val="2"/>
    </font>
    <font>
      <b/>
      <i/>
      <sz val="10"/>
      <name val="Aptos"/>
      <family val="2"/>
    </font>
    <font>
      <b/>
      <i/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textRotation="90" wrapText="1"/>
    </xf>
    <xf numFmtId="1" fontId="3" fillId="0" borderId="0" xfId="0" applyNumberFormat="1" applyFont="1"/>
    <xf numFmtId="14" fontId="3" fillId="0" borderId="0" xfId="0" applyNumberFormat="1" applyFont="1"/>
    <xf numFmtId="20" fontId="3" fillId="0" borderId="0" xfId="0" applyNumberFormat="1" applyFont="1"/>
    <xf numFmtId="2" fontId="3" fillId="0" borderId="0" xfId="0" applyNumberFormat="1" applyFont="1"/>
    <xf numFmtId="2" fontId="4" fillId="0" borderId="0" xfId="0" applyNumberFormat="1" applyFont="1" applyAlignment="1">
      <alignment horizontal="center"/>
    </xf>
    <xf numFmtId="2" fontId="4" fillId="0" borderId="0" xfId="0" applyNumberFormat="1" applyFont="1"/>
    <xf numFmtId="2" fontId="4" fillId="0" borderId="0" xfId="1" applyNumberFormat="1" applyFont="1" applyAlignment="1">
      <alignment horizontal="right"/>
    </xf>
    <xf numFmtId="2" fontId="4" fillId="0" borderId="0" xfId="1" applyNumberFormat="1" applyFont="1"/>
    <xf numFmtId="2" fontId="4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horizontal="right" vertical="center" wrapText="1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0" fontId="4" fillId="0" borderId="0" xfId="0" applyFont="1"/>
    <xf numFmtId="14" fontId="4" fillId="0" borderId="0" xfId="0" applyNumberFormat="1" applyFont="1"/>
    <xf numFmtId="20" fontId="4" fillId="0" borderId="0" xfId="0" applyNumberFormat="1" applyFont="1"/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textRotation="90" wrapText="1"/>
    </xf>
    <xf numFmtId="0" fontId="2" fillId="0" borderId="0" xfId="0" applyFont="1" applyAlignment="1">
      <alignment horizontal="center" textRotation="90" wrapText="1"/>
    </xf>
    <xf numFmtId="1" fontId="5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textRotation="90"/>
    </xf>
    <xf numFmtId="0" fontId="3" fillId="0" borderId="0" xfId="0" applyFont="1" applyAlignment="1">
      <alignment textRotation="90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6" fillId="0" borderId="0" xfId="0" applyFont="1" applyAlignment="1">
      <alignment horizontal="center" textRotation="90" wrapText="1"/>
    </xf>
    <xf numFmtId="1" fontId="6" fillId="0" borderId="0" xfId="0" applyNumberFormat="1" applyFont="1" applyAlignment="1">
      <alignment horizontal="center" textRotation="90" wrapText="1"/>
    </xf>
    <xf numFmtId="0" fontId="7" fillId="0" borderId="0" xfId="0" applyFont="1" applyAlignment="1">
      <alignment textRotation="90" wrapText="1"/>
    </xf>
    <xf numFmtId="14" fontId="3" fillId="0" borderId="0" xfId="0" applyNumberFormat="1" applyFont="1" applyAlignment="1">
      <alignment horizontal="center"/>
    </xf>
    <xf numFmtId="20" fontId="3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20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3" fillId="0" borderId="0" xfId="0" applyNumberFormat="1" applyFont="1"/>
    <xf numFmtId="0" fontId="4" fillId="0" borderId="0" xfId="2" applyFont="1" applyAlignment="1">
      <alignment horizontal="center" textRotation="90" wrapText="1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Normal" xfId="0" builtinId="0"/>
    <cellStyle name="Normal 2" xfId="2" xr:uid="{F5C399D2-80C5-44CC-9BC8-BA01D2C04741}"/>
    <cellStyle name="Normal 3" xfId="1" xr:uid="{0061EE30-3888-4225-8F86-589F08AF10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114"/>
  <sheetViews>
    <sheetView tabSelected="1" workbookViewId="0">
      <selection activeCell="L5" sqref="L5"/>
    </sheetView>
  </sheetViews>
  <sheetFormatPr baseColWidth="10" defaultColWidth="11.5" defaultRowHeight="14" x14ac:dyDescent="0.2"/>
  <cols>
    <col min="1" max="1" width="5.83203125" style="2" customWidth="1"/>
    <col min="2" max="2" width="4" style="2" bestFit="1" customWidth="1"/>
    <col min="3" max="3" width="5.6640625" style="2" bestFit="1" customWidth="1"/>
    <col min="4" max="4" width="5.1640625" style="2" bestFit="1" customWidth="1"/>
    <col min="5" max="5" width="4.33203125" style="2" bestFit="1" customWidth="1"/>
    <col min="6" max="6" width="11.5" style="2" bestFit="1" customWidth="1"/>
    <col min="7" max="8" width="6.33203125" style="2" customWidth="1"/>
    <col min="9" max="9" width="5.5" style="2" bestFit="1" customWidth="1"/>
    <col min="10" max="10" width="7.5" style="2" bestFit="1" customWidth="1"/>
    <col min="11" max="11" width="6.5" style="2" bestFit="1" customWidth="1"/>
    <col min="12" max="12" width="6.5" style="19" bestFit="1" customWidth="1"/>
    <col min="13" max="13" width="7.5" style="19" bestFit="1" customWidth="1"/>
    <col min="14" max="14" width="5.5" style="19" bestFit="1" customWidth="1"/>
    <col min="15" max="15" width="4.5" style="19" bestFit="1" customWidth="1"/>
    <col min="16" max="16" width="8.5" style="19" bestFit="1" customWidth="1"/>
    <col min="17" max="18" width="5.5" style="19" bestFit="1" customWidth="1"/>
    <col min="19" max="19" width="6.5" style="19" bestFit="1" customWidth="1"/>
    <col min="20" max="20" width="5.5" style="19" bestFit="1" customWidth="1"/>
    <col min="21" max="21" width="5.5" style="3" bestFit="1" customWidth="1"/>
    <col min="22" max="22" width="5.5" style="19" bestFit="1" customWidth="1"/>
    <col min="23" max="23" width="4.5" style="19" bestFit="1" customWidth="1"/>
    <col min="24" max="25" width="6.5" style="19" bestFit="1" customWidth="1"/>
    <col min="26" max="26" width="5.5" style="19" bestFit="1" customWidth="1"/>
    <col min="27" max="27" width="4.5" style="19" bestFit="1" customWidth="1"/>
    <col min="28" max="28" width="5.5" style="19" bestFit="1" customWidth="1"/>
    <col min="29" max="29" width="4.5" style="19" bestFit="1" customWidth="1"/>
    <col min="30" max="30" width="6.5" style="19" bestFit="1" customWidth="1"/>
    <col min="31" max="33" width="5.5" style="19" bestFit="1" customWidth="1"/>
    <col min="34" max="34" width="6.5" style="19" bestFit="1" customWidth="1"/>
    <col min="35" max="35" width="7.5" style="19" bestFit="1" customWidth="1"/>
    <col min="36" max="38" width="5.5" style="2" bestFit="1" customWidth="1"/>
    <col min="39" max="39" width="6.5" style="2" bestFit="1" customWidth="1"/>
    <col min="40" max="40" width="4.5" style="2" bestFit="1" customWidth="1"/>
    <col min="41" max="41" width="6.5" style="2" bestFit="1" customWidth="1"/>
    <col min="42" max="43" width="7.5" style="2" bestFit="1" customWidth="1"/>
    <col min="44" max="44" width="4.5" style="2" bestFit="1" customWidth="1"/>
    <col min="45" max="45" width="7.5" style="2" bestFit="1" customWidth="1"/>
    <col min="46" max="46" width="6.5" style="2" bestFit="1" customWidth="1"/>
    <col min="47" max="16384" width="11.5" style="2"/>
  </cols>
  <sheetData>
    <row r="1" spans="1:54" x14ac:dyDescent="0.2">
      <c r="A1" s="1" t="s">
        <v>0</v>
      </c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54" x14ac:dyDescent="0.2">
      <c r="A2" s="4" t="s">
        <v>46</v>
      </c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54" x14ac:dyDescent="0.2">
      <c r="A3" s="4" t="s">
        <v>1</v>
      </c>
      <c r="L3" s="3"/>
      <c r="M3" s="3"/>
      <c r="N3" s="3"/>
      <c r="O3" s="3"/>
      <c r="P3" s="3"/>
      <c r="Q3" s="3"/>
      <c r="R3" s="3"/>
      <c r="S3" s="3"/>
      <c r="T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54" s="4" customFormat="1" ht="85" customHeight="1" x14ac:dyDescent="0.2">
      <c r="A4" s="22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7</v>
      </c>
      <c r="G4" s="22" t="s">
        <v>8</v>
      </c>
      <c r="H4" s="24" t="s">
        <v>83</v>
      </c>
      <c r="I4" s="22" t="s">
        <v>84</v>
      </c>
      <c r="J4" s="23" t="s">
        <v>86</v>
      </c>
      <c r="K4" s="23" t="s">
        <v>85</v>
      </c>
      <c r="L4" s="24" t="s">
        <v>9</v>
      </c>
      <c r="M4" s="24" t="s">
        <v>10</v>
      </c>
      <c r="N4" s="22" t="s">
        <v>11</v>
      </c>
      <c r="O4" s="22" t="s">
        <v>12</v>
      </c>
      <c r="P4" s="24" t="s">
        <v>13</v>
      </c>
      <c r="Q4" s="24" t="s">
        <v>14</v>
      </c>
      <c r="R4" s="24" t="s">
        <v>15</v>
      </c>
      <c r="S4" s="22" t="s">
        <v>16</v>
      </c>
      <c r="T4" s="22" t="s">
        <v>17</v>
      </c>
      <c r="U4" s="24" t="s">
        <v>18</v>
      </c>
      <c r="V4" s="24" t="s">
        <v>19</v>
      </c>
      <c r="W4" s="24" t="s">
        <v>20</v>
      </c>
      <c r="X4" s="24" t="s">
        <v>21</v>
      </c>
      <c r="Y4" s="24" t="s">
        <v>22</v>
      </c>
      <c r="Z4" s="24" t="s">
        <v>23</v>
      </c>
      <c r="AA4" s="24" t="s">
        <v>24</v>
      </c>
      <c r="AB4" s="24" t="s">
        <v>25</v>
      </c>
      <c r="AC4" s="24" t="s">
        <v>26</v>
      </c>
      <c r="AD4" s="24" t="s">
        <v>27</v>
      </c>
      <c r="AE4" s="24" t="s">
        <v>28</v>
      </c>
      <c r="AF4" s="24" t="s">
        <v>29</v>
      </c>
      <c r="AG4" s="24" t="s">
        <v>30</v>
      </c>
      <c r="AH4" s="24" t="s">
        <v>31</v>
      </c>
      <c r="AI4" s="24" t="s">
        <v>32</v>
      </c>
      <c r="AJ4" s="24" t="s">
        <v>33</v>
      </c>
      <c r="AK4" s="24" t="s">
        <v>34</v>
      </c>
      <c r="AL4" s="24" t="s">
        <v>35</v>
      </c>
      <c r="AM4" s="24" t="s">
        <v>36</v>
      </c>
      <c r="AN4" s="24" t="s">
        <v>37</v>
      </c>
      <c r="AO4" s="24" t="s">
        <v>38</v>
      </c>
      <c r="AP4" s="24" t="s">
        <v>39</v>
      </c>
      <c r="AQ4" s="24" t="s">
        <v>40</v>
      </c>
      <c r="AR4" s="24" t="s">
        <v>41</v>
      </c>
      <c r="AS4" s="24" t="s">
        <v>42</v>
      </c>
      <c r="AT4" s="24" t="s">
        <v>43</v>
      </c>
      <c r="AU4" s="25"/>
      <c r="AV4" s="25"/>
      <c r="AW4" s="25"/>
      <c r="AX4" s="25"/>
      <c r="AY4" s="25"/>
      <c r="AZ4" s="25"/>
      <c r="BA4" s="25"/>
      <c r="BB4" s="25"/>
    </row>
    <row r="5" spans="1:54" x14ac:dyDescent="0.2">
      <c r="A5" s="2">
        <v>5</v>
      </c>
      <c r="B5" s="2">
        <v>1</v>
      </c>
      <c r="C5" s="2">
        <v>2025</v>
      </c>
      <c r="D5" s="2">
        <v>1</v>
      </c>
      <c r="E5" s="2">
        <v>7</v>
      </c>
      <c r="F5" s="7">
        <v>45664</v>
      </c>
      <c r="G5" s="8">
        <v>0.28749999999999998</v>
      </c>
      <c r="H5" s="2">
        <v>3230</v>
      </c>
      <c r="I5" s="9">
        <v>32.5</v>
      </c>
      <c r="J5" s="42">
        <v>7130.5</v>
      </c>
      <c r="K5" s="9">
        <v>71.50833333333334</v>
      </c>
      <c r="L5" s="9">
        <v>0.58697355130928786</v>
      </c>
      <c r="M5" s="9">
        <v>26.609467659354383</v>
      </c>
      <c r="N5" s="9"/>
      <c r="O5" s="9"/>
      <c r="P5" s="9">
        <v>680.88931951877385</v>
      </c>
      <c r="Q5" s="9">
        <v>0.19565785043642928</v>
      </c>
      <c r="R5" s="9"/>
      <c r="S5" s="9">
        <v>6.2610512139657368</v>
      </c>
      <c r="T5" s="10">
        <v>0.7826314017457171</v>
      </c>
      <c r="U5" s="10">
        <v>0.97828925218214635</v>
      </c>
      <c r="V5" s="11">
        <v>0.97828925218214635</v>
      </c>
      <c r="W5" s="10"/>
      <c r="X5" s="11">
        <v>1.5652628034914342</v>
      </c>
      <c r="Y5" s="11"/>
      <c r="Z5" s="11">
        <v>3.1305256069828684</v>
      </c>
      <c r="AA5" s="11"/>
      <c r="AB5" s="11">
        <v>9.3915768209486057</v>
      </c>
      <c r="AC5" s="11"/>
      <c r="AD5" s="11">
        <v>4.6957884104743028</v>
      </c>
      <c r="AE5" s="11">
        <v>10.95683962444004</v>
      </c>
      <c r="AF5" s="11"/>
      <c r="AG5" s="11"/>
      <c r="AH5" s="11"/>
      <c r="AI5" s="11">
        <v>0.97828925218214635</v>
      </c>
      <c r="AJ5" s="11"/>
      <c r="AK5" s="11">
        <v>0.39131570087285855</v>
      </c>
      <c r="AL5" s="11">
        <v>0.19565785043642928</v>
      </c>
      <c r="AM5" s="11">
        <v>0.58697355130928786</v>
      </c>
      <c r="AN5" s="11"/>
      <c r="AO5" s="11"/>
      <c r="AP5" s="11">
        <v>0.7826314017457171</v>
      </c>
      <c r="AQ5" s="11"/>
      <c r="AR5" s="11"/>
      <c r="AS5" s="11"/>
      <c r="AT5" s="11">
        <v>3.9131570087285854</v>
      </c>
    </row>
    <row r="6" spans="1:54" x14ac:dyDescent="0.2">
      <c r="A6" s="2">
        <v>1</v>
      </c>
      <c r="B6" s="2">
        <v>2</v>
      </c>
      <c r="C6" s="2">
        <v>2025</v>
      </c>
      <c r="D6" s="2">
        <v>1</v>
      </c>
      <c r="E6" s="2">
        <v>6</v>
      </c>
      <c r="F6" s="7">
        <v>45663</v>
      </c>
      <c r="G6" s="8">
        <v>0.98958333333333337</v>
      </c>
      <c r="H6" s="2">
        <v>3240</v>
      </c>
      <c r="I6" s="9">
        <v>32.666666666666664</v>
      </c>
      <c r="J6" s="42">
        <v>7146.6</v>
      </c>
      <c r="K6" s="9">
        <v>71.776666666666671</v>
      </c>
      <c r="L6" s="9">
        <v>0.17763673263307395</v>
      </c>
      <c r="M6" s="9">
        <v>7.1054693053229583</v>
      </c>
      <c r="N6" s="9">
        <v>0.11842448842204931</v>
      </c>
      <c r="O6" s="9"/>
      <c r="P6" s="9">
        <v>192.32136919740807</v>
      </c>
      <c r="Q6" s="9">
        <v>0.11842448842204931</v>
      </c>
      <c r="R6" s="9"/>
      <c r="S6" s="9">
        <v>2.8421877221291831</v>
      </c>
      <c r="T6" s="10">
        <v>0.94739590737639445</v>
      </c>
      <c r="U6" s="10">
        <v>0.29606122105512328</v>
      </c>
      <c r="V6" s="11">
        <v>0.23684897684409861</v>
      </c>
      <c r="W6" s="10"/>
      <c r="X6" s="11">
        <v>0.11842448842204931</v>
      </c>
      <c r="Y6" s="11"/>
      <c r="Z6" s="11">
        <v>5.2106774905701689</v>
      </c>
      <c r="AA6" s="11"/>
      <c r="AB6" s="11">
        <v>0.94739590737639445</v>
      </c>
      <c r="AC6" s="11"/>
      <c r="AD6" s="11">
        <v>1.8947918147527889</v>
      </c>
      <c r="AE6" s="11">
        <v>0.11842448842204931</v>
      </c>
      <c r="AF6" s="11"/>
      <c r="AG6" s="11"/>
      <c r="AH6" s="11">
        <v>0.94739590737639445</v>
      </c>
      <c r="AI6" s="11"/>
      <c r="AJ6" s="11"/>
      <c r="AK6" s="11">
        <v>0.17763673263307395</v>
      </c>
      <c r="AL6" s="11"/>
      <c r="AM6" s="11">
        <v>5.9212244211024653E-2</v>
      </c>
      <c r="AN6" s="11">
        <v>5.9212244211024653E-2</v>
      </c>
      <c r="AO6" s="11">
        <v>0.29606122105512328</v>
      </c>
      <c r="AP6" s="11">
        <v>0.17763673263307395</v>
      </c>
      <c r="AQ6" s="11"/>
      <c r="AR6" s="11"/>
      <c r="AS6" s="11"/>
      <c r="AT6" s="11">
        <v>0.11842448842204931</v>
      </c>
    </row>
    <row r="7" spans="1:54" x14ac:dyDescent="0.2">
      <c r="A7" s="2">
        <v>3</v>
      </c>
      <c r="B7" s="2">
        <v>2</v>
      </c>
      <c r="C7" s="2">
        <v>2025</v>
      </c>
      <c r="D7" s="2">
        <v>1</v>
      </c>
      <c r="E7" s="2">
        <v>7</v>
      </c>
      <c r="F7" s="7">
        <v>45664</v>
      </c>
      <c r="G7" s="8">
        <v>0.12569444444444444</v>
      </c>
      <c r="H7" s="2">
        <v>3240</v>
      </c>
      <c r="I7" s="9">
        <v>32.666666666666664</v>
      </c>
      <c r="J7" s="42">
        <v>7135.3</v>
      </c>
      <c r="K7" s="9">
        <v>71.588333333333338</v>
      </c>
      <c r="L7" s="9"/>
      <c r="M7" s="9">
        <v>128.90696571979458</v>
      </c>
      <c r="N7" s="9">
        <v>3.4839720464809343</v>
      </c>
      <c r="O7" s="9"/>
      <c r="P7" s="9">
        <v>1261.1978808260983</v>
      </c>
      <c r="Q7" s="9"/>
      <c r="R7" s="9"/>
      <c r="S7" s="9">
        <v>4.7904615639112844</v>
      </c>
      <c r="T7" s="10">
        <v>8.7099301162023366</v>
      </c>
      <c r="U7" s="10">
        <v>0.43549650581011679</v>
      </c>
      <c r="V7" s="11"/>
      <c r="W7" s="10">
        <v>0.43549650581011679</v>
      </c>
      <c r="X7" s="11">
        <v>2.6129790348607007</v>
      </c>
      <c r="Y7" s="11"/>
      <c r="Z7" s="11">
        <v>3.4839720464809343</v>
      </c>
      <c r="AA7" s="11"/>
      <c r="AB7" s="11">
        <v>10.451916139442803</v>
      </c>
      <c r="AC7" s="11"/>
      <c r="AD7" s="11">
        <v>1.3064895174303504</v>
      </c>
      <c r="AE7" s="11">
        <v>2.1774825290505841</v>
      </c>
      <c r="AF7" s="11"/>
      <c r="AG7" s="11"/>
      <c r="AH7" s="11">
        <v>2.6129790348607007</v>
      </c>
      <c r="AI7" s="11"/>
      <c r="AJ7" s="11"/>
      <c r="AK7" s="11">
        <v>0.87099301162023357</v>
      </c>
      <c r="AL7" s="11">
        <v>0.87099301162023357</v>
      </c>
      <c r="AM7" s="11">
        <v>1.7419860232404671</v>
      </c>
      <c r="AN7" s="11"/>
      <c r="AO7" s="11">
        <v>0.87099301162023357</v>
      </c>
      <c r="AP7" s="11"/>
      <c r="AQ7" s="11"/>
      <c r="AR7" s="11"/>
      <c r="AS7" s="11"/>
      <c r="AT7" s="11">
        <v>1.7419860232404671</v>
      </c>
    </row>
    <row r="8" spans="1:54" x14ac:dyDescent="0.2">
      <c r="A8" s="2">
        <v>4</v>
      </c>
      <c r="B8" s="2">
        <v>2</v>
      </c>
      <c r="C8" s="2">
        <v>2025</v>
      </c>
      <c r="D8" s="2">
        <v>1</v>
      </c>
      <c r="E8" s="2">
        <v>7</v>
      </c>
      <c r="F8" s="7">
        <v>45664</v>
      </c>
      <c r="G8" s="8">
        <v>0.18333333333333332</v>
      </c>
      <c r="H8" s="2">
        <v>3240</v>
      </c>
      <c r="I8" s="9">
        <v>32.666666666666664</v>
      </c>
      <c r="J8" s="42">
        <v>7129.3</v>
      </c>
      <c r="K8" s="9">
        <v>71.48833333333333</v>
      </c>
      <c r="L8" s="9">
        <v>1.0658203957984436</v>
      </c>
      <c r="M8" s="9">
        <v>88.107819386004678</v>
      </c>
      <c r="N8" s="9"/>
      <c r="O8" s="9"/>
      <c r="P8" s="9">
        <v>1222.1407205155488</v>
      </c>
      <c r="Q8" s="9">
        <v>0.35527346526614789</v>
      </c>
      <c r="R8" s="9">
        <v>0.71054693053229578</v>
      </c>
      <c r="S8" s="9">
        <v>1.0658203957984436</v>
      </c>
      <c r="T8" s="10">
        <v>3.1974611873953309</v>
      </c>
      <c r="U8" s="10"/>
      <c r="V8" s="11">
        <v>0.71054693053229578</v>
      </c>
      <c r="W8" s="10"/>
      <c r="X8" s="11">
        <v>3.1974611873953309</v>
      </c>
      <c r="Y8" s="11">
        <v>2.1316407915968871</v>
      </c>
      <c r="Z8" s="11">
        <v>3.5527346526614787</v>
      </c>
      <c r="AA8" s="11"/>
      <c r="AB8" s="11">
        <v>2.4869142568630354</v>
      </c>
      <c r="AC8" s="11"/>
      <c r="AD8" s="11">
        <v>2.1316407915968871</v>
      </c>
      <c r="AE8" s="11">
        <v>4.6185550484599229</v>
      </c>
      <c r="AF8" s="11"/>
      <c r="AG8" s="11"/>
      <c r="AH8" s="11">
        <v>0.35527346526614789</v>
      </c>
      <c r="AI8" s="11">
        <v>1.4210938610645916</v>
      </c>
      <c r="AJ8" s="11"/>
      <c r="AK8" s="11">
        <v>0.35527346526614789</v>
      </c>
      <c r="AL8" s="11">
        <v>1.4210938610645916</v>
      </c>
      <c r="AM8" s="11">
        <v>1.0658203957984436</v>
      </c>
      <c r="AN8" s="11">
        <v>0.35527346526614789</v>
      </c>
      <c r="AO8" s="11">
        <v>0.35527346526614789</v>
      </c>
      <c r="AP8" s="11"/>
      <c r="AQ8" s="11"/>
      <c r="AR8" s="11"/>
      <c r="AS8" s="11"/>
      <c r="AT8" s="11">
        <v>7.1054693053229574</v>
      </c>
    </row>
    <row r="9" spans="1:54" x14ac:dyDescent="0.2">
      <c r="A9" s="2">
        <v>6</v>
      </c>
      <c r="B9" s="2">
        <v>3</v>
      </c>
      <c r="C9" s="2">
        <v>2025</v>
      </c>
      <c r="D9" s="2">
        <v>1</v>
      </c>
      <c r="E9" s="2">
        <v>7</v>
      </c>
      <c r="F9" s="7">
        <v>45664</v>
      </c>
      <c r="G9" s="8">
        <v>0.89027777777777772</v>
      </c>
      <c r="H9" s="2">
        <v>3250</v>
      </c>
      <c r="I9" s="9">
        <v>32.833333333333336</v>
      </c>
      <c r="J9" s="42">
        <v>7133.2</v>
      </c>
      <c r="K9" s="9">
        <v>71.553333333333327</v>
      </c>
      <c r="L9" s="9"/>
      <c r="M9" s="9">
        <v>200.57724781883093</v>
      </c>
      <c r="N9" s="9"/>
      <c r="O9" s="9"/>
      <c r="P9" s="9">
        <v>2916.084602904542</v>
      </c>
      <c r="Q9" s="9">
        <v>0.96431369143668721</v>
      </c>
      <c r="R9" s="9"/>
      <c r="S9" s="9">
        <v>38.572547657467489</v>
      </c>
      <c r="T9" s="10">
        <v>1.9286273828733744</v>
      </c>
      <c r="U9" s="10">
        <v>1.9286273828733744</v>
      </c>
      <c r="V9" s="11">
        <v>1.9286273828733744</v>
      </c>
      <c r="W9" s="10">
        <v>4.8215684571834361</v>
      </c>
      <c r="X9" s="11">
        <v>23.143528594480493</v>
      </c>
      <c r="Y9" s="11">
        <v>5.7858821486201233</v>
      </c>
      <c r="Z9" s="11">
        <v>1.9286273828733744</v>
      </c>
      <c r="AA9" s="11"/>
      <c r="AB9" s="11">
        <v>15.429019062986995</v>
      </c>
      <c r="AC9" s="11"/>
      <c r="AD9" s="11">
        <v>15.429019062986995</v>
      </c>
      <c r="AE9" s="11">
        <v>0.96431369143668721</v>
      </c>
      <c r="AF9" s="11"/>
      <c r="AG9" s="11"/>
      <c r="AH9" s="11">
        <v>0.96431369143668721</v>
      </c>
      <c r="AI9" s="11">
        <v>162.00470016136344</v>
      </c>
      <c r="AJ9" s="11"/>
      <c r="AK9" s="11">
        <v>0.96431369143668721</v>
      </c>
      <c r="AL9" s="11">
        <v>6.7501958400568105</v>
      </c>
      <c r="AM9" s="11">
        <v>2.8929410743100616</v>
      </c>
      <c r="AN9" s="11">
        <v>0.96431369143668721</v>
      </c>
      <c r="AO9" s="11">
        <v>1.9286273828733744</v>
      </c>
      <c r="AP9" s="11">
        <v>1.9286273828733744</v>
      </c>
      <c r="AQ9" s="11"/>
      <c r="AR9" s="11"/>
      <c r="AS9" s="11">
        <v>0.96431369143668721</v>
      </c>
      <c r="AT9" s="11">
        <v>23.143528594480493</v>
      </c>
    </row>
    <row r="10" spans="1:54" x14ac:dyDescent="0.2">
      <c r="A10" s="2">
        <v>7</v>
      </c>
      <c r="B10" s="2">
        <v>4</v>
      </c>
      <c r="C10" s="2">
        <v>2025</v>
      </c>
      <c r="D10" s="2">
        <v>1</v>
      </c>
      <c r="E10" s="2">
        <v>8</v>
      </c>
      <c r="F10" s="7">
        <v>45665</v>
      </c>
      <c r="G10" s="8">
        <v>4.7222222222222221E-2</v>
      </c>
      <c r="H10" s="2">
        <v>3300</v>
      </c>
      <c r="I10" s="9">
        <v>33</v>
      </c>
      <c r="J10" s="42">
        <v>7134</v>
      </c>
      <c r="K10" s="9">
        <v>71.566666666666663</v>
      </c>
      <c r="L10" s="9">
        <v>0.8437744800071012</v>
      </c>
      <c r="M10" s="9">
        <v>297.00861696249962</v>
      </c>
      <c r="N10" s="9"/>
      <c r="O10" s="9"/>
      <c r="P10" s="9">
        <v>4617.1339545988576</v>
      </c>
      <c r="Q10" s="9">
        <v>1.6875489600142024</v>
      </c>
      <c r="R10" s="9">
        <v>12.656617200106519</v>
      </c>
      <c r="S10" s="9">
        <v>13.500391680113619</v>
      </c>
      <c r="T10" s="9">
        <v>0.8437744800071012</v>
      </c>
      <c r="U10" s="10">
        <v>6.7501958400568096</v>
      </c>
      <c r="V10" s="11">
        <v>1.6875489600142024</v>
      </c>
      <c r="W10" s="10"/>
      <c r="X10" s="11">
        <v>81.002350080681722</v>
      </c>
      <c r="Y10" s="11">
        <v>5.0626468800426077</v>
      </c>
      <c r="Z10" s="11">
        <v>3.3750979200284048</v>
      </c>
      <c r="AA10" s="11"/>
      <c r="AB10" s="11"/>
      <c r="AC10" s="11"/>
      <c r="AD10" s="11">
        <v>27.000783360227238</v>
      </c>
      <c r="AE10" s="11">
        <v>5.0626468800426077</v>
      </c>
      <c r="AF10" s="11"/>
      <c r="AG10" s="11"/>
      <c r="AH10" s="11"/>
      <c r="AI10" s="11">
        <v>4.2188724000355062</v>
      </c>
      <c r="AJ10" s="11"/>
      <c r="AK10" s="11"/>
      <c r="AL10" s="11">
        <v>5.9064213600497091</v>
      </c>
      <c r="AM10" s="11">
        <v>10.125293760085215</v>
      </c>
      <c r="AN10" s="11">
        <v>2.5313234400213038</v>
      </c>
      <c r="AO10" s="11">
        <v>21.938136480184632</v>
      </c>
      <c r="AP10" s="11">
        <v>5.0626468800426077</v>
      </c>
      <c r="AQ10" s="11"/>
      <c r="AR10" s="11"/>
      <c r="AS10" s="11">
        <v>2.5313234400213038</v>
      </c>
      <c r="AT10" s="11">
        <v>67.5019584005681</v>
      </c>
    </row>
    <row r="11" spans="1:54" x14ac:dyDescent="0.2">
      <c r="A11" s="2">
        <v>8</v>
      </c>
      <c r="B11" s="2">
        <v>4</v>
      </c>
      <c r="C11" s="2">
        <v>2025</v>
      </c>
      <c r="D11" s="2">
        <v>1</v>
      </c>
      <c r="E11" s="2">
        <v>8</v>
      </c>
      <c r="F11" s="7">
        <v>45665</v>
      </c>
      <c r="G11" s="8">
        <v>9.375E-2</v>
      </c>
      <c r="H11" s="2">
        <v>3300</v>
      </c>
      <c r="I11" s="9">
        <v>33</v>
      </c>
      <c r="J11" s="42">
        <v>7138.9</v>
      </c>
      <c r="K11" s="9">
        <v>71.648333333333326</v>
      </c>
      <c r="L11" s="9">
        <v>1.2736218566144923</v>
      </c>
      <c r="M11" s="9">
        <v>91.700773676243458</v>
      </c>
      <c r="N11" s="9"/>
      <c r="O11" s="9"/>
      <c r="P11" s="9">
        <v>643.94321070428737</v>
      </c>
      <c r="Q11" s="9">
        <v>1.018897485291594</v>
      </c>
      <c r="R11" s="9">
        <v>0.76417311396869547</v>
      </c>
      <c r="S11" s="9">
        <v>1.018897485291594</v>
      </c>
      <c r="T11" s="10">
        <v>0.50944874264579698</v>
      </c>
      <c r="U11" s="10">
        <v>2.5472437132289847</v>
      </c>
      <c r="V11" s="11">
        <v>0.76417311396869547</v>
      </c>
      <c r="W11" s="10">
        <v>1.018897485291594</v>
      </c>
      <c r="X11" s="11">
        <v>1.018897485291594</v>
      </c>
      <c r="Y11" s="11"/>
      <c r="Z11" s="11">
        <v>3.31141682719768</v>
      </c>
      <c r="AA11" s="11"/>
      <c r="AB11" s="11">
        <v>4.330314312489274</v>
      </c>
      <c r="AC11" s="11"/>
      <c r="AD11" s="11">
        <v>6.1133849117495638</v>
      </c>
      <c r="AE11" s="11">
        <v>0.76417311396869547</v>
      </c>
      <c r="AF11" s="11"/>
      <c r="AG11" s="11"/>
      <c r="AH11" s="11">
        <v>0.25472437132289849</v>
      </c>
      <c r="AI11" s="11">
        <v>2.2925193419060865</v>
      </c>
      <c r="AJ11" s="11"/>
      <c r="AK11" s="11"/>
      <c r="AL11" s="11">
        <v>1.7830705992602893</v>
      </c>
      <c r="AM11" s="11">
        <v>0.50944874264579698</v>
      </c>
      <c r="AN11" s="11"/>
      <c r="AO11" s="11">
        <v>1.018897485291594</v>
      </c>
      <c r="AP11" s="11"/>
      <c r="AQ11" s="11"/>
      <c r="AR11" s="11"/>
      <c r="AS11" s="11"/>
      <c r="AT11" s="11">
        <v>3.8208655698434772</v>
      </c>
    </row>
    <row r="12" spans="1:54" x14ac:dyDescent="0.2">
      <c r="A12" s="2">
        <v>9</v>
      </c>
      <c r="B12" s="2">
        <v>4</v>
      </c>
      <c r="C12" s="2">
        <v>2025</v>
      </c>
      <c r="D12" s="2">
        <v>1</v>
      </c>
      <c r="E12" s="2">
        <v>8</v>
      </c>
      <c r="F12" s="7">
        <v>45665</v>
      </c>
      <c r="G12" s="8">
        <v>0.17708333333333334</v>
      </c>
      <c r="H12" s="2">
        <v>3300</v>
      </c>
      <c r="I12" s="9">
        <v>33</v>
      </c>
      <c r="J12" s="42">
        <v>7150.1</v>
      </c>
      <c r="K12" s="9">
        <v>71.834999999999994</v>
      </c>
      <c r="L12" s="9">
        <v>0.75002176000631227</v>
      </c>
      <c r="M12" s="9">
        <v>21.000609280176743</v>
      </c>
      <c r="N12" s="9">
        <v>0.50001450667087488</v>
      </c>
      <c r="O12" s="9"/>
      <c r="P12" s="9">
        <v>293.00850090913264</v>
      </c>
      <c r="Q12" s="9">
        <v>0.12500362666771872</v>
      </c>
      <c r="R12" s="9"/>
      <c r="S12" s="9">
        <v>5.0001450667087486</v>
      </c>
      <c r="T12" s="10">
        <v>2.2500652800189367</v>
      </c>
      <c r="U12" s="10">
        <v>0.75002176000631227</v>
      </c>
      <c r="V12" s="11">
        <v>0.50001450667087488</v>
      </c>
      <c r="W12" s="10"/>
      <c r="X12" s="11">
        <v>1.0000290133417498</v>
      </c>
      <c r="Y12" s="11"/>
      <c r="Z12" s="11">
        <v>2.0000580266834995</v>
      </c>
      <c r="AA12" s="11">
        <v>0.12500362666771872</v>
      </c>
      <c r="AB12" s="11">
        <v>16.000464213467996</v>
      </c>
      <c r="AC12" s="11"/>
      <c r="AD12" s="11">
        <v>1.0000290133417498</v>
      </c>
      <c r="AE12" s="11">
        <v>2.3750689066866553</v>
      </c>
      <c r="AF12" s="11"/>
      <c r="AG12" s="11"/>
      <c r="AH12" s="11">
        <v>1.7500507733480619</v>
      </c>
      <c r="AI12" s="11"/>
      <c r="AJ12" s="11"/>
      <c r="AK12" s="11">
        <v>0.12500362666771872</v>
      </c>
      <c r="AL12" s="11">
        <v>0.37501088000315613</v>
      </c>
      <c r="AM12" s="11">
        <v>0.12500362666771872</v>
      </c>
      <c r="AN12" s="11"/>
      <c r="AO12" s="11">
        <v>2.8750834133575305</v>
      </c>
      <c r="AP12" s="11">
        <v>0.37501088000315613</v>
      </c>
      <c r="AQ12" s="11"/>
      <c r="AR12" s="11"/>
      <c r="AS12" s="11"/>
      <c r="AT12" s="11">
        <v>2.0000580266834995</v>
      </c>
    </row>
    <row r="13" spans="1:54" x14ac:dyDescent="0.2">
      <c r="A13" s="2">
        <v>10</v>
      </c>
      <c r="B13" s="2">
        <v>5</v>
      </c>
      <c r="C13" s="2">
        <v>2025</v>
      </c>
      <c r="D13" s="2">
        <v>1</v>
      </c>
      <c r="E13" s="2">
        <v>8</v>
      </c>
      <c r="F13" s="7">
        <v>45665</v>
      </c>
      <c r="G13" s="8">
        <v>0.95208333333333328</v>
      </c>
      <c r="H13" s="2">
        <v>3310</v>
      </c>
      <c r="I13" s="9">
        <v>33.166666666666664</v>
      </c>
      <c r="J13" s="42">
        <v>7142.6</v>
      </c>
      <c r="K13" s="9">
        <v>71.709999999999994</v>
      </c>
      <c r="L13" s="9">
        <v>0.31396259721194464</v>
      </c>
      <c r="M13" s="9">
        <v>21.66341920762418</v>
      </c>
      <c r="N13" s="9">
        <v>0.62792519442388928</v>
      </c>
      <c r="O13" s="9"/>
      <c r="P13" s="9">
        <v>688.20601308858272</v>
      </c>
      <c r="Q13" s="9">
        <v>1.5698129860597232</v>
      </c>
      <c r="R13" s="9">
        <v>4.7094389581791702</v>
      </c>
      <c r="S13" s="9">
        <v>15.070204666173344</v>
      </c>
      <c r="T13" s="10"/>
      <c r="U13" s="10">
        <v>3.4535885693313912</v>
      </c>
      <c r="V13" s="11">
        <v>0.94188779163583403</v>
      </c>
      <c r="W13" s="10">
        <v>1.8837755832716681</v>
      </c>
      <c r="X13" s="11">
        <v>1.2558503888477786</v>
      </c>
      <c r="Y13" s="11">
        <v>0.94188779163583403</v>
      </c>
      <c r="Z13" s="11"/>
      <c r="AA13" s="11"/>
      <c r="AB13" s="11">
        <v>2.5117007776955571</v>
      </c>
      <c r="AC13" s="11"/>
      <c r="AD13" s="11">
        <v>12.558503888477786</v>
      </c>
      <c r="AE13" s="11">
        <v>2.5117007776955571</v>
      </c>
      <c r="AF13" s="11"/>
      <c r="AG13" s="12"/>
      <c r="AH13" s="11">
        <v>0.31396259721194464</v>
      </c>
      <c r="AI13" s="11">
        <v>0.31396259721194464</v>
      </c>
      <c r="AJ13" s="11"/>
      <c r="AK13" s="11"/>
      <c r="AL13" s="11">
        <v>5.0234015553911142</v>
      </c>
      <c r="AM13" s="11">
        <v>2.825663374907502</v>
      </c>
      <c r="AN13" s="11"/>
      <c r="AO13" s="11">
        <v>2.825663374907502</v>
      </c>
      <c r="AP13" s="11">
        <v>0.94188779163583403</v>
      </c>
      <c r="AQ13" s="11"/>
      <c r="AR13" s="11">
        <v>0.31396259721194464</v>
      </c>
      <c r="AS13" s="11">
        <v>0.62792519442388928</v>
      </c>
      <c r="AT13" s="11">
        <v>0.31396259721194464</v>
      </c>
    </row>
    <row r="14" spans="1:54" x14ac:dyDescent="0.2">
      <c r="A14" s="2">
        <v>11</v>
      </c>
      <c r="B14" s="2">
        <v>6</v>
      </c>
      <c r="C14" s="2">
        <v>2025</v>
      </c>
      <c r="D14" s="2">
        <v>1</v>
      </c>
      <c r="E14" s="2">
        <v>9</v>
      </c>
      <c r="F14" s="7">
        <v>45666</v>
      </c>
      <c r="G14" s="8">
        <v>4.2361111111111113E-2</v>
      </c>
      <c r="H14" s="2">
        <v>3320</v>
      </c>
      <c r="I14" s="9">
        <v>33.333333333333336</v>
      </c>
      <c r="J14" s="42">
        <v>7141</v>
      </c>
      <c r="K14" s="9">
        <v>71.683333333333337</v>
      </c>
      <c r="L14" s="9"/>
      <c r="M14" s="9">
        <v>523.39980052132807</v>
      </c>
      <c r="N14" s="9">
        <v>3.1154750031031431</v>
      </c>
      <c r="O14" s="9"/>
      <c r="P14" s="9">
        <v>1703.1263350297181</v>
      </c>
      <c r="Q14" s="9">
        <v>3.1154750031031431</v>
      </c>
      <c r="R14" s="9"/>
      <c r="S14" s="9">
        <v>830.79333416083819</v>
      </c>
      <c r="T14" s="10"/>
      <c r="U14" s="10">
        <v>14.538883347814668</v>
      </c>
      <c r="V14" s="11">
        <v>3.1154750031031431</v>
      </c>
      <c r="W14" s="10">
        <v>1.0384916677010476</v>
      </c>
      <c r="X14" s="12">
        <v>8.3079333416083809</v>
      </c>
      <c r="Y14" s="12"/>
      <c r="Z14" s="12"/>
      <c r="AA14" s="12"/>
      <c r="AB14" s="12"/>
      <c r="AC14" s="12"/>
      <c r="AD14" s="12">
        <v>58.155533391258672</v>
      </c>
      <c r="AE14" s="12">
        <v>3.1154750031031431</v>
      </c>
      <c r="AF14" s="12"/>
      <c r="AG14" s="12"/>
      <c r="AH14" s="12">
        <v>1.0384916677010476</v>
      </c>
      <c r="AI14" s="12">
        <v>11.423408344711525</v>
      </c>
      <c r="AJ14" s="12"/>
      <c r="AK14" s="12"/>
      <c r="AL14" s="12">
        <v>18.692850018618859</v>
      </c>
      <c r="AM14" s="12">
        <v>5.1924583385052383</v>
      </c>
      <c r="AN14" s="12">
        <v>1.0384916677010476</v>
      </c>
      <c r="AO14" s="12">
        <v>5.1924583385052383</v>
      </c>
      <c r="AP14" s="12">
        <v>2.0769833354020952</v>
      </c>
      <c r="AQ14" s="12"/>
      <c r="AR14" s="12"/>
      <c r="AS14" s="12">
        <v>4.1539666708041905</v>
      </c>
      <c r="AT14" s="12">
        <v>14.538883347814668</v>
      </c>
      <c r="AU14" s="6"/>
      <c r="AV14" s="6"/>
      <c r="AW14" s="6"/>
      <c r="AX14" s="6"/>
      <c r="AY14" s="6"/>
      <c r="AZ14" s="6"/>
      <c r="BA14" s="6"/>
      <c r="BB14" s="6"/>
    </row>
    <row r="15" spans="1:54" x14ac:dyDescent="0.2">
      <c r="A15" s="2">
        <v>12</v>
      </c>
      <c r="B15" s="2">
        <v>6</v>
      </c>
      <c r="C15" s="2">
        <v>2025</v>
      </c>
      <c r="D15" s="2">
        <v>1</v>
      </c>
      <c r="E15" s="2">
        <v>9</v>
      </c>
      <c r="F15" s="7">
        <v>45666</v>
      </c>
      <c r="G15" s="8">
        <v>8.819444444444445E-2</v>
      </c>
      <c r="H15" s="2">
        <v>3320</v>
      </c>
      <c r="I15" s="9">
        <v>33.333333333333336</v>
      </c>
      <c r="J15" s="42">
        <v>7145.7</v>
      </c>
      <c r="K15" s="9">
        <v>71.76166666666667</v>
      </c>
      <c r="L15" s="9">
        <v>0.16463892292821489</v>
      </c>
      <c r="M15" s="9">
        <v>47.416009803325885</v>
      </c>
      <c r="N15" s="9">
        <v>0.82319461464107435</v>
      </c>
      <c r="O15" s="9"/>
      <c r="P15" s="9">
        <v>284.49605881995529</v>
      </c>
      <c r="Q15" s="9"/>
      <c r="R15" s="9">
        <v>0.16463892292821489</v>
      </c>
      <c r="S15" s="9">
        <v>1.4817503063539339</v>
      </c>
      <c r="T15" s="10">
        <v>0.65855569171285955</v>
      </c>
      <c r="U15" s="10">
        <v>2.1403059980667933</v>
      </c>
      <c r="V15" s="11">
        <v>0.32927784585642977</v>
      </c>
      <c r="W15" s="10">
        <v>0.16463892292821489</v>
      </c>
      <c r="X15" s="13">
        <v>1.3171113834257191</v>
      </c>
      <c r="Y15" s="13"/>
      <c r="Z15" s="12">
        <v>1.9756670751385785</v>
      </c>
      <c r="AA15" s="12">
        <v>0.16463892292821489</v>
      </c>
      <c r="AB15" s="12">
        <v>0.65855569171285955</v>
      </c>
      <c r="AC15" s="12">
        <v>0.16463892292821489</v>
      </c>
      <c r="AD15" s="12">
        <v>3.9513341502771571</v>
      </c>
      <c r="AE15" s="12">
        <v>0.16463892292821489</v>
      </c>
      <c r="AF15" s="12"/>
      <c r="AG15" s="9"/>
      <c r="AH15" s="12">
        <v>2.6342227668514382</v>
      </c>
      <c r="AI15" s="12">
        <v>1.9756670751385785</v>
      </c>
      <c r="AJ15" s="12"/>
      <c r="AK15" s="12"/>
      <c r="AL15" s="12">
        <v>0.32927784585642977</v>
      </c>
      <c r="AM15" s="12">
        <v>0.16463892292821489</v>
      </c>
      <c r="AN15" s="12"/>
      <c r="AO15" s="12">
        <v>0.16463892292821489</v>
      </c>
      <c r="AP15" s="12">
        <v>0.16463892292821489</v>
      </c>
      <c r="AQ15" s="12"/>
      <c r="AR15" s="12"/>
      <c r="AS15" s="12">
        <v>0.32927784585642977</v>
      </c>
      <c r="AT15" s="12">
        <v>1.3171113834257191</v>
      </c>
      <c r="AU15" s="6"/>
      <c r="AV15" s="6"/>
      <c r="AW15" s="6"/>
      <c r="AX15" s="6"/>
      <c r="AY15" s="6"/>
      <c r="AZ15" s="6"/>
      <c r="BA15" s="6"/>
      <c r="BB15" s="6"/>
    </row>
    <row r="16" spans="1:54" x14ac:dyDescent="0.2">
      <c r="A16" s="2">
        <v>13</v>
      </c>
      <c r="B16" s="2">
        <v>6</v>
      </c>
      <c r="C16" s="2">
        <v>2025</v>
      </c>
      <c r="D16" s="2">
        <v>1</v>
      </c>
      <c r="E16" s="2">
        <v>9</v>
      </c>
      <c r="F16" s="7">
        <v>45666</v>
      </c>
      <c r="G16" s="8">
        <v>0.16805555555555557</v>
      </c>
      <c r="H16" s="2">
        <v>3320</v>
      </c>
      <c r="I16" s="9">
        <v>33.333333333333336</v>
      </c>
      <c r="J16" s="42">
        <v>7155.5</v>
      </c>
      <c r="K16" s="9">
        <v>71.924999999999997</v>
      </c>
      <c r="L16" s="9">
        <v>1.2434571284315177</v>
      </c>
      <c r="M16" s="9">
        <v>58.26484830364825</v>
      </c>
      <c r="N16" s="9"/>
      <c r="O16" s="9"/>
      <c r="P16" s="9">
        <v>153.4781369949759</v>
      </c>
      <c r="Q16" s="9">
        <v>0.35527346526614789</v>
      </c>
      <c r="R16" s="9"/>
      <c r="S16" s="9">
        <v>1.4210938610645916</v>
      </c>
      <c r="T16" s="10">
        <v>3.019824454762257</v>
      </c>
      <c r="U16" s="10">
        <v>1.2434571284315177</v>
      </c>
      <c r="V16" s="11">
        <v>0.71054693053229578</v>
      </c>
      <c r="W16" s="10"/>
      <c r="X16" s="13">
        <v>0.35527346526614789</v>
      </c>
      <c r="Y16" s="13"/>
      <c r="Z16" s="12">
        <v>2.1316407915968871</v>
      </c>
      <c r="AA16" s="12">
        <v>1.0658203957984436</v>
      </c>
      <c r="AB16" s="12">
        <v>2.8421877221291831</v>
      </c>
      <c r="AC16" s="12"/>
      <c r="AD16" s="12">
        <v>0.53291019789922178</v>
      </c>
      <c r="AE16" s="12">
        <v>1.5987305936976655</v>
      </c>
      <c r="AF16" s="12"/>
      <c r="AG16" s="12"/>
      <c r="AH16" s="12"/>
      <c r="AI16" s="12"/>
      <c r="AJ16" s="12"/>
      <c r="AK16" s="12">
        <v>0.17763673263307395</v>
      </c>
      <c r="AL16" s="12"/>
      <c r="AM16" s="12">
        <v>3.5527346526614787</v>
      </c>
      <c r="AN16" s="12"/>
      <c r="AO16" s="12">
        <v>0.53291019789922178</v>
      </c>
      <c r="AP16" s="12">
        <v>1.2434571284315177</v>
      </c>
      <c r="AQ16" s="12"/>
      <c r="AR16" s="12"/>
      <c r="AS16" s="12">
        <v>0.17763673263307395</v>
      </c>
      <c r="AT16" s="12"/>
      <c r="AU16" s="6"/>
      <c r="AV16" s="6"/>
      <c r="AW16" s="6"/>
      <c r="AX16" s="6"/>
      <c r="AY16" s="6"/>
      <c r="AZ16" s="6"/>
      <c r="BA16" s="6"/>
      <c r="BB16" s="6"/>
    </row>
    <row r="17" spans="1:54" x14ac:dyDescent="0.2">
      <c r="A17" s="2">
        <v>14</v>
      </c>
      <c r="B17" s="2">
        <v>7</v>
      </c>
      <c r="C17" s="2">
        <v>2025</v>
      </c>
      <c r="D17" s="2">
        <v>1</v>
      </c>
      <c r="E17" s="2">
        <v>9</v>
      </c>
      <c r="F17" s="7">
        <v>45666</v>
      </c>
      <c r="G17" s="8">
        <v>0.87777777777777777</v>
      </c>
      <c r="H17" s="2">
        <v>3330</v>
      </c>
      <c r="I17" s="9">
        <v>33.5</v>
      </c>
      <c r="J17" s="42">
        <v>7140</v>
      </c>
      <c r="K17" s="9">
        <v>71.666666666666671</v>
      </c>
      <c r="L17" s="9"/>
      <c r="M17" s="9">
        <v>564.01636352474679</v>
      </c>
      <c r="N17" s="9"/>
      <c r="O17" s="9"/>
      <c r="P17" s="9">
        <v>1704.0494387343413</v>
      </c>
      <c r="Q17" s="9">
        <v>9.0002611200757467</v>
      </c>
      <c r="R17" s="9"/>
      <c r="S17" s="9">
        <v>4.5001305600378734</v>
      </c>
      <c r="T17" s="10"/>
      <c r="U17" s="10">
        <v>34.501000960290362</v>
      </c>
      <c r="V17" s="11">
        <v>6.0001740800504972</v>
      </c>
      <c r="W17" s="10"/>
      <c r="X17" s="14">
        <v>48.001392640403978</v>
      </c>
      <c r="Y17" s="14"/>
      <c r="Z17" s="15"/>
      <c r="AA17" s="15"/>
      <c r="AB17" s="15"/>
      <c r="AC17" s="15"/>
      <c r="AD17" s="15">
        <v>312.00905216262584</v>
      </c>
      <c r="AE17" s="15"/>
      <c r="AF17" s="15"/>
      <c r="AG17" s="15"/>
      <c r="AH17" s="15">
        <v>36.001044480302987</v>
      </c>
      <c r="AI17" s="15">
        <v>216.00626688181791</v>
      </c>
      <c r="AJ17" s="15"/>
      <c r="AK17" s="15"/>
      <c r="AL17" s="15">
        <v>10.50030464008837</v>
      </c>
      <c r="AM17" s="15"/>
      <c r="AN17" s="15"/>
      <c r="AO17" s="15">
        <v>1.5000435200126243</v>
      </c>
      <c r="AP17" s="15"/>
      <c r="AQ17" s="15"/>
      <c r="AR17" s="15"/>
      <c r="AS17" s="15">
        <v>4.5001305600378734</v>
      </c>
      <c r="AT17" s="15">
        <v>48.001392640403978</v>
      </c>
      <c r="AU17" s="6"/>
      <c r="AV17" s="6"/>
      <c r="AW17" s="6"/>
      <c r="AX17" s="6"/>
      <c r="AY17" s="6"/>
      <c r="AZ17" s="6"/>
      <c r="BA17" s="6"/>
      <c r="BB17" s="6"/>
    </row>
    <row r="18" spans="1:54" x14ac:dyDescent="0.2">
      <c r="A18" s="2">
        <v>15</v>
      </c>
      <c r="B18" s="2">
        <v>8</v>
      </c>
      <c r="C18" s="2">
        <v>2025</v>
      </c>
      <c r="D18" s="2">
        <v>1</v>
      </c>
      <c r="E18" s="2">
        <v>10</v>
      </c>
      <c r="F18" s="7">
        <v>45667</v>
      </c>
      <c r="G18" s="8">
        <v>1.3888888888888888E-2</v>
      </c>
      <c r="H18" s="2">
        <v>3340</v>
      </c>
      <c r="I18" s="9">
        <v>33.666666666666664</v>
      </c>
      <c r="J18" s="42">
        <v>7141</v>
      </c>
      <c r="K18" s="9">
        <v>71.683333333333337</v>
      </c>
      <c r="L18" s="9"/>
      <c r="M18" s="9">
        <v>329.40955699477234</v>
      </c>
      <c r="N18" s="9">
        <v>0.67501958400568107</v>
      </c>
      <c r="O18" s="9"/>
      <c r="P18" s="9">
        <v>745.22162074227185</v>
      </c>
      <c r="Q18" s="9">
        <v>7.4252154240624915</v>
      </c>
      <c r="R18" s="9"/>
      <c r="S18" s="9">
        <v>16.200470016136343</v>
      </c>
      <c r="T18" s="10"/>
      <c r="U18" s="10">
        <v>4.0501175040340858</v>
      </c>
      <c r="V18" s="11"/>
      <c r="W18" s="10">
        <v>0.67501958400568107</v>
      </c>
      <c r="X18" s="11">
        <v>16.200470016136343</v>
      </c>
      <c r="Y18" s="11">
        <v>0.67501958400568107</v>
      </c>
      <c r="Z18" s="10"/>
      <c r="AA18" s="10"/>
      <c r="AB18" s="10"/>
      <c r="AC18" s="10"/>
      <c r="AD18" s="10">
        <v>167.4048568334089</v>
      </c>
      <c r="AE18" s="10">
        <v>0.67501958400568107</v>
      </c>
      <c r="AF18" s="10"/>
      <c r="AG18" s="10"/>
      <c r="AH18" s="10">
        <v>5.4001566720454486</v>
      </c>
      <c r="AI18" s="10">
        <v>102.60297676886351</v>
      </c>
      <c r="AJ18" s="10"/>
      <c r="AK18" s="10">
        <v>1.3500391680113621</v>
      </c>
      <c r="AL18" s="10">
        <v>2.0250587520170429</v>
      </c>
      <c r="AM18" s="10">
        <v>0.67501958400568107</v>
      </c>
      <c r="AN18" s="10">
        <v>0.67501958400568107</v>
      </c>
      <c r="AO18" s="10">
        <v>3.3750979200284053</v>
      </c>
      <c r="AP18" s="10"/>
      <c r="AQ18" s="10"/>
      <c r="AR18" s="10"/>
      <c r="AS18" s="10">
        <v>1.3500391680113621</v>
      </c>
      <c r="AT18" s="10">
        <v>4.0501175040340858</v>
      </c>
    </row>
    <row r="19" spans="1:54" x14ac:dyDescent="0.2">
      <c r="A19" s="2">
        <v>16</v>
      </c>
      <c r="B19" s="2">
        <v>8</v>
      </c>
      <c r="C19" s="2">
        <v>2025</v>
      </c>
      <c r="D19" s="2">
        <v>1</v>
      </c>
      <c r="E19" s="2">
        <v>10</v>
      </c>
      <c r="F19" s="7">
        <v>45667</v>
      </c>
      <c r="G19" s="8">
        <v>5.8333333333333334E-2</v>
      </c>
      <c r="H19" s="2">
        <v>3340</v>
      </c>
      <c r="I19" s="9">
        <v>33.666666666666664</v>
      </c>
      <c r="J19" s="42">
        <v>7145.8</v>
      </c>
      <c r="K19" s="9">
        <v>71.763333333333335</v>
      </c>
      <c r="L19" s="9">
        <v>1.5577375015515715</v>
      </c>
      <c r="M19" s="9">
        <v>99.695200099300578</v>
      </c>
      <c r="N19" s="9"/>
      <c r="O19" s="9"/>
      <c r="P19" s="9">
        <v>814.17746747762135</v>
      </c>
      <c r="Q19" s="9">
        <v>1.0384916677010476</v>
      </c>
      <c r="R19" s="9">
        <v>0.51924583385052381</v>
      </c>
      <c r="S19" s="9">
        <v>4.1539666708041905</v>
      </c>
      <c r="T19" s="10">
        <v>8.8271791754589053</v>
      </c>
      <c r="U19" s="10"/>
      <c r="V19" s="11">
        <v>5.1924583385052383</v>
      </c>
      <c r="W19" s="10"/>
      <c r="X19" s="9">
        <v>16.615866683216762</v>
      </c>
      <c r="Y19" s="9">
        <v>0.51924583385052381</v>
      </c>
      <c r="Z19" s="16">
        <v>8.3079333416083809</v>
      </c>
      <c r="AA19" s="16"/>
      <c r="AB19" s="16">
        <v>3.634720836953667</v>
      </c>
      <c r="AC19" s="16"/>
      <c r="AD19" s="16">
        <v>33.231733366433524</v>
      </c>
      <c r="AE19" s="16">
        <v>10.384916677010477</v>
      </c>
      <c r="AF19" s="16"/>
      <c r="AG19" s="16"/>
      <c r="AH19" s="16">
        <v>1.0384916677010476</v>
      </c>
      <c r="AI19" s="16">
        <v>16.615866683216762</v>
      </c>
      <c r="AJ19" s="16"/>
      <c r="AK19" s="16"/>
      <c r="AL19" s="16">
        <v>1.0384916677010476</v>
      </c>
      <c r="AM19" s="16"/>
      <c r="AN19" s="16">
        <v>0.51924583385052381</v>
      </c>
      <c r="AO19" s="16">
        <v>5.1924583385052383</v>
      </c>
      <c r="AP19" s="16">
        <v>1.0384916677010476</v>
      </c>
      <c r="AQ19" s="16"/>
      <c r="AR19" s="16"/>
      <c r="AS19" s="16">
        <v>0.51924583385052381</v>
      </c>
      <c r="AT19" s="16">
        <v>20.769833354020953</v>
      </c>
      <c r="AU19" s="6"/>
      <c r="AV19" s="6"/>
      <c r="AW19" s="6"/>
      <c r="AX19" s="6"/>
      <c r="AY19" s="6"/>
      <c r="AZ19" s="6"/>
      <c r="BA19" s="6"/>
      <c r="BB19" s="6"/>
    </row>
    <row r="20" spans="1:54" x14ac:dyDescent="0.2">
      <c r="A20" s="2">
        <v>17</v>
      </c>
      <c r="B20" s="2">
        <v>8</v>
      </c>
      <c r="C20" s="2">
        <v>2025</v>
      </c>
      <c r="D20" s="2">
        <v>1</v>
      </c>
      <c r="E20" s="2">
        <v>10</v>
      </c>
      <c r="F20" s="7">
        <v>45667</v>
      </c>
      <c r="G20" s="8">
        <v>0.11736111111111111</v>
      </c>
      <c r="H20" s="2">
        <v>3340</v>
      </c>
      <c r="I20" s="9">
        <v>33.666666666666664</v>
      </c>
      <c r="J20" s="42">
        <v>7152</v>
      </c>
      <c r="K20" s="9">
        <v>71.86666666666666</v>
      </c>
      <c r="L20" s="9"/>
      <c r="M20" s="9">
        <v>52.982669235162881</v>
      </c>
      <c r="N20" s="9">
        <v>0.25472437132289849</v>
      </c>
      <c r="O20" s="9"/>
      <c r="P20" s="9">
        <v>395.33222429313844</v>
      </c>
      <c r="Q20" s="9"/>
      <c r="R20" s="9"/>
      <c r="S20" s="9">
        <v>2.0377949705831879</v>
      </c>
      <c r="T20" s="10">
        <v>0.25472437132289849</v>
      </c>
      <c r="U20" s="10">
        <v>0.50944874264579698</v>
      </c>
      <c r="V20" s="11">
        <v>0.25472437132289849</v>
      </c>
      <c r="W20" s="10"/>
      <c r="X20" s="9">
        <v>4.0755899411663759</v>
      </c>
      <c r="Y20" s="9"/>
      <c r="Z20" s="16">
        <v>0.50944874264579698</v>
      </c>
      <c r="AA20" s="16"/>
      <c r="AB20" s="16">
        <v>8.1511798823327517</v>
      </c>
      <c r="AC20" s="16"/>
      <c r="AD20" s="16">
        <v>2.4835626203982604</v>
      </c>
      <c r="AE20" s="16">
        <v>4.0755899411663759</v>
      </c>
      <c r="AF20" s="16"/>
      <c r="AG20" s="16"/>
      <c r="AH20" s="16">
        <v>0.25472437132289849</v>
      </c>
      <c r="AI20" s="16">
        <v>3.5661411985205786</v>
      </c>
      <c r="AJ20" s="16"/>
      <c r="AK20" s="16"/>
      <c r="AL20" s="16">
        <v>0.25472437132289849</v>
      </c>
      <c r="AM20" s="16"/>
      <c r="AN20" s="16">
        <v>0.25472437132289849</v>
      </c>
      <c r="AO20" s="16">
        <v>1.5283462279373909</v>
      </c>
      <c r="AP20" s="16"/>
      <c r="AQ20" s="16"/>
      <c r="AR20" s="16"/>
      <c r="AS20" s="16"/>
      <c r="AT20" s="16">
        <v>5.0944874264579694</v>
      </c>
    </row>
    <row r="21" spans="1:54" x14ac:dyDescent="0.2">
      <c r="A21" s="2">
        <v>18</v>
      </c>
      <c r="B21" s="2">
        <v>8</v>
      </c>
      <c r="C21" s="2">
        <v>2025</v>
      </c>
      <c r="D21" s="2">
        <v>1</v>
      </c>
      <c r="E21" s="2">
        <v>10</v>
      </c>
      <c r="F21" s="7">
        <v>45667</v>
      </c>
      <c r="G21" s="8">
        <v>0.20833333333333334</v>
      </c>
      <c r="H21" s="2">
        <v>3340</v>
      </c>
      <c r="I21" s="9">
        <v>33.666666666666664</v>
      </c>
      <c r="J21" s="42">
        <v>7204</v>
      </c>
      <c r="K21" s="9">
        <v>72.066666666666663</v>
      </c>
      <c r="L21" s="9"/>
      <c r="M21" s="9">
        <v>18.000522240151493</v>
      </c>
      <c r="N21" s="9"/>
      <c r="O21" s="9"/>
      <c r="P21" s="9">
        <v>177.30514406549219</v>
      </c>
      <c r="Q21" s="9"/>
      <c r="R21" s="9"/>
      <c r="S21" s="9">
        <v>1.1250326400094683</v>
      </c>
      <c r="T21" s="10">
        <v>0.33750979200284048</v>
      </c>
      <c r="U21" s="10">
        <v>0.11250326400094683</v>
      </c>
      <c r="V21" s="11">
        <v>0.45001305600378733</v>
      </c>
      <c r="W21" s="10"/>
      <c r="X21" s="11">
        <v>0.33750979200284048</v>
      </c>
      <c r="Y21" s="11"/>
      <c r="Z21" s="17">
        <v>1.1250326400094683</v>
      </c>
      <c r="AA21" s="17"/>
      <c r="AB21" s="17">
        <v>2.7000783360227238</v>
      </c>
      <c r="AC21" s="17"/>
      <c r="AD21" s="17">
        <v>1.8000522240151493</v>
      </c>
      <c r="AE21" s="17">
        <v>0.90002611200757465</v>
      </c>
      <c r="AF21" s="17"/>
      <c r="AG21" s="17"/>
      <c r="AH21" s="17">
        <v>0.22500652800189366</v>
      </c>
      <c r="AI21" s="17"/>
      <c r="AJ21" s="17"/>
      <c r="AK21" s="17"/>
      <c r="AL21" s="17">
        <v>0.11250326400094683</v>
      </c>
      <c r="AM21" s="17">
        <v>1.6875489600142024</v>
      </c>
      <c r="AN21" s="17"/>
      <c r="AO21" s="17">
        <v>0.33750979200284048</v>
      </c>
      <c r="AP21" s="17">
        <v>0.11250326400094683</v>
      </c>
      <c r="AQ21" s="17"/>
      <c r="AR21" s="17"/>
      <c r="AS21" s="17"/>
      <c r="AT21" s="17">
        <v>0.56251632000473417</v>
      </c>
    </row>
    <row r="22" spans="1:54" x14ac:dyDescent="0.2">
      <c r="A22" s="2">
        <v>19</v>
      </c>
      <c r="B22" s="2">
        <v>9</v>
      </c>
      <c r="C22" s="2">
        <v>2025</v>
      </c>
      <c r="D22" s="2">
        <v>1</v>
      </c>
      <c r="E22" s="2">
        <v>10</v>
      </c>
      <c r="F22" s="7">
        <v>45667</v>
      </c>
      <c r="G22" s="8">
        <v>0.85624999999999996</v>
      </c>
      <c r="H22" s="2">
        <v>3350</v>
      </c>
      <c r="I22" s="9">
        <v>33.833333333333336</v>
      </c>
      <c r="J22" s="42">
        <v>7155.9</v>
      </c>
      <c r="K22" s="9">
        <v>71.931666666666672</v>
      </c>
      <c r="L22" s="9">
        <v>0.4655307475901248</v>
      </c>
      <c r="M22" s="9">
        <v>230.90325080470191</v>
      </c>
      <c r="N22" s="9"/>
      <c r="O22" s="9"/>
      <c r="P22" s="9">
        <v>1094.9283183319735</v>
      </c>
      <c r="Q22" s="9">
        <v>2.3276537379506239</v>
      </c>
      <c r="R22" s="9"/>
      <c r="S22" s="9">
        <v>0.93106149518024961</v>
      </c>
      <c r="T22" s="10">
        <v>3.2587152331308737</v>
      </c>
      <c r="U22" s="10"/>
      <c r="V22" s="11">
        <v>3.2587152331308737</v>
      </c>
      <c r="W22" s="10"/>
      <c r="X22" s="11">
        <v>11.172737942162996</v>
      </c>
      <c r="Y22" s="11"/>
      <c r="Z22" s="17">
        <v>0.4655307475901248</v>
      </c>
      <c r="AA22" s="17"/>
      <c r="AB22" s="17">
        <v>37.242459807209983</v>
      </c>
      <c r="AC22" s="17"/>
      <c r="AD22" s="17">
        <v>96.830395498745958</v>
      </c>
      <c r="AE22" s="17">
        <v>3.7242459807209984</v>
      </c>
      <c r="AF22" s="17"/>
      <c r="AG22" s="17"/>
      <c r="AH22" s="17">
        <v>0.4655307475901248</v>
      </c>
      <c r="AI22" s="17">
        <v>0.93106149518024961</v>
      </c>
      <c r="AJ22" s="17"/>
      <c r="AK22" s="17"/>
      <c r="AL22" s="17">
        <v>0.4655307475901248</v>
      </c>
      <c r="AM22" s="17">
        <v>0.4655307475901248</v>
      </c>
      <c r="AN22" s="17">
        <v>0.4655307475901248</v>
      </c>
      <c r="AO22" s="17">
        <v>1.3965922427703745</v>
      </c>
      <c r="AP22" s="17"/>
      <c r="AQ22" s="17"/>
      <c r="AR22" s="17"/>
      <c r="AS22" s="17">
        <v>0.4655307475901248</v>
      </c>
      <c r="AT22" s="17">
        <v>5.5863689710814981</v>
      </c>
    </row>
    <row r="23" spans="1:54" x14ac:dyDescent="0.2">
      <c r="A23" s="2">
        <v>20</v>
      </c>
      <c r="B23" s="2">
        <v>10</v>
      </c>
      <c r="C23" s="2">
        <v>2025</v>
      </c>
      <c r="D23" s="2">
        <v>1</v>
      </c>
      <c r="E23" s="2">
        <v>11</v>
      </c>
      <c r="F23" s="7">
        <v>45668</v>
      </c>
      <c r="G23" s="8">
        <v>4.1666666666666664E-2</v>
      </c>
      <c r="H23" s="2">
        <v>3400</v>
      </c>
      <c r="I23" s="9">
        <v>34</v>
      </c>
      <c r="J23" s="42">
        <v>7215</v>
      </c>
      <c r="K23" s="9">
        <v>72.25</v>
      </c>
      <c r="L23" s="9">
        <v>0.37501088000315608</v>
      </c>
      <c r="M23" s="9">
        <v>31.500913920265113</v>
      </c>
      <c r="N23" s="9">
        <v>0.75002176000631215</v>
      </c>
      <c r="O23" s="9"/>
      <c r="P23" s="9">
        <v>220.50639744185577</v>
      </c>
      <c r="Q23" s="9"/>
      <c r="R23" s="9"/>
      <c r="S23" s="9">
        <v>4.5001305600378734</v>
      </c>
      <c r="T23" s="10">
        <v>0.56251632000473417</v>
      </c>
      <c r="U23" s="10">
        <v>0.75002176000631215</v>
      </c>
      <c r="V23" s="11">
        <v>0.18750544000157804</v>
      </c>
      <c r="W23" s="10"/>
      <c r="X23" s="11">
        <v>0.56251632000473417</v>
      </c>
      <c r="Y23" s="11"/>
      <c r="Z23" s="17">
        <v>1.3125380800110462</v>
      </c>
      <c r="AA23" s="17">
        <v>0.56251632000473417</v>
      </c>
      <c r="AB23" s="17">
        <v>6.0001740800504972</v>
      </c>
      <c r="AC23" s="17"/>
      <c r="AD23" s="17">
        <v>3.0000870400252486</v>
      </c>
      <c r="AE23" s="17">
        <v>0.56251632000473417</v>
      </c>
      <c r="AF23" s="17"/>
      <c r="AG23" s="17"/>
      <c r="AH23" s="17"/>
      <c r="AI23" s="17"/>
      <c r="AJ23" s="17"/>
      <c r="AK23" s="17"/>
      <c r="AL23" s="17"/>
      <c r="AM23" s="17">
        <v>22.500652800189364</v>
      </c>
      <c r="AN23" s="17"/>
      <c r="AO23" s="17">
        <v>0.56251632000473417</v>
      </c>
      <c r="AP23" s="17">
        <v>0.18750544000157804</v>
      </c>
      <c r="AQ23" s="17"/>
      <c r="AR23" s="17"/>
      <c r="AS23" s="17">
        <v>0.75002176000631215</v>
      </c>
      <c r="AT23" s="17">
        <v>0.56251632000473417</v>
      </c>
    </row>
    <row r="24" spans="1:54" x14ac:dyDescent="0.2">
      <c r="A24" s="2">
        <v>21</v>
      </c>
      <c r="B24" s="2">
        <v>10</v>
      </c>
      <c r="C24" s="2">
        <v>2025</v>
      </c>
      <c r="D24" s="2">
        <v>1</v>
      </c>
      <c r="E24" s="2">
        <v>11</v>
      </c>
      <c r="F24" s="7">
        <v>45668</v>
      </c>
      <c r="G24" s="8">
        <v>0.13750000000000001</v>
      </c>
      <c r="H24" s="2">
        <v>3400</v>
      </c>
      <c r="I24" s="9">
        <v>34</v>
      </c>
      <c r="J24" s="42">
        <v>7205.8</v>
      </c>
      <c r="K24" s="9">
        <v>72.096666666666664</v>
      </c>
      <c r="L24" s="9"/>
      <c r="M24" s="9">
        <v>2.5715031771644989</v>
      </c>
      <c r="N24" s="9"/>
      <c r="O24" s="9"/>
      <c r="P24" s="9">
        <v>149.14718427554092</v>
      </c>
      <c r="Q24" s="9"/>
      <c r="R24" s="9"/>
      <c r="S24" s="9">
        <v>0.9643136914366871</v>
      </c>
      <c r="T24" s="10">
        <v>25.715031771644988</v>
      </c>
      <c r="U24" s="10">
        <v>0.64287579429112474</v>
      </c>
      <c r="V24" s="11">
        <v>0.16071894857278118</v>
      </c>
      <c r="W24" s="10"/>
      <c r="X24" s="11">
        <v>0.9643136914366871</v>
      </c>
      <c r="Y24" s="11"/>
      <c r="Z24" s="17">
        <v>1.7679084343005931</v>
      </c>
      <c r="AA24" s="17">
        <v>0.16071894857278118</v>
      </c>
      <c r="AB24" s="17">
        <v>2.0893463314461553</v>
      </c>
      <c r="AC24" s="17"/>
      <c r="AD24" s="17">
        <v>1.2857515885822495</v>
      </c>
      <c r="AE24" s="17">
        <v>1.4464705371550306</v>
      </c>
      <c r="AF24" s="17"/>
      <c r="AG24" s="17"/>
      <c r="AH24" s="17">
        <v>0.32143789714556237</v>
      </c>
      <c r="AI24" s="17"/>
      <c r="AJ24" s="17"/>
      <c r="AK24" s="17">
        <v>0.16071894857278118</v>
      </c>
      <c r="AL24" s="17"/>
      <c r="AM24" s="17">
        <v>0.32143789714556237</v>
      </c>
      <c r="AN24" s="17">
        <v>0.16071894857278118</v>
      </c>
      <c r="AO24" s="17">
        <v>0.64287579429112474</v>
      </c>
      <c r="AP24" s="17"/>
      <c r="AQ24" s="17"/>
      <c r="AR24" s="17"/>
      <c r="AS24" s="17"/>
      <c r="AT24" s="17">
        <v>0.32143789714556237</v>
      </c>
    </row>
    <row r="25" spans="1:54" x14ac:dyDescent="0.2">
      <c r="A25" s="2">
        <v>22</v>
      </c>
      <c r="B25" s="2">
        <v>10</v>
      </c>
      <c r="C25" s="2">
        <v>2025</v>
      </c>
      <c r="D25" s="2">
        <v>1</v>
      </c>
      <c r="E25" s="2">
        <v>11</v>
      </c>
      <c r="F25" s="7">
        <v>45668</v>
      </c>
      <c r="G25" s="8">
        <v>0.19583333333333333</v>
      </c>
      <c r="H25" s="2">
        <v>3400</v>
      </c>
      <c r="I25" s="9">
        <v>34</v>
      </c>
      <c r="J25" s="42">
        <v>7159.7</v>
      </c>
      <c r="K25" s="9">
        <v>71.995000000000005</v>
      </c>
      <c r="L25" s="9">
        <v>0.64287579429112474</v>
      </c>
      <c r="M25" s="9">
        <v>61.716076251947975</v>
      </c>
      <c r="N25" s="9">
        <v>0.32143789714556237</v>
      </c>
      <c r="O25" s="9"/>
      <c r="P25" s="9">
        <v>637.73278793679572</v>
      </c>
      <c r="Q25" s="9">
        <v>0.9643136914366871</v>
      </c>
      <c r="R25" s="9"/>
      <c r="S25" s="9">
        <v>0.32143789714556237</v>
      </c>
      <c r="T25" s="10">
        <v>7.7145095314934968</v>
      </c>
      <c r="U25" s="10">
        <v>0.64287579429112474</v>
      </c>
      <c r="V25" s="11">
        <v>2.5715031771644989</v>
      </c>
      <c r="W25" s="10"/>
      <c r="X25" s="17">
        <v>5.1430063543289979</v>
      </c>
      <c r="Y25" s="17">
        <v>0.64287579429112474</v>
      </c>
      <c r="Z25" s="17">
        <v>1.6071894857278117</v>
      </c>
      <c r="AA25" s="17"/>
      <c r="AB25" s="17">
        <v>10.286012708657996</v>
      </c>
      <c r="AC25" s="17"/>
      <c r="AD25" s="17">
        <v>28.286534948809489</v>
      </c>
      <c r="AE25" s="17">
        <v>1.2857515885822495</v>
      </c>
      <c r="AF25" s="17"/>
      <c r="AG25" s="17"/>
      <c r="AH25" s="17"/>
      <c r="AI25" s="17"/>
      <c r="AJ25" s="17"/>
      <c r="AK25" s="17"/>
      <c r="AL25" s="17">
        <v>0.32143789714556237</v>
      </c>
      <c r="AM25" s="17">
        <v>0.32143789714556237</v>
      </c>
      <c r="AN25" s="17"/>
      <c r="AO25" s="9">
        <v>0.32143789714556237</v>
      </c>
      <c r="AP25" s="17">
        <v>3.5358168686011862</v>
      </c>
      <c r="AQ25" s="17"/>
      <c r="AR25" s="17"/>
      <c r="AS25" s="17">
        <v>0.32143789714556237</v>
      </c>
      <c r="AT25" s="17">
        <v>2.2500652800189367</v>
      </c>
    </row>
    <row r="26" spans="1:54" x14ac:dyDescent="0.2">
      <c r="A26" s="2">
        <v>23</v>
      </c>
      <c r="B26" s="2">
        <v>10</v>
      </c>
      <c r="C26" s="2">
        <v>2025</v>
      </c>
      <c r="D26" s="2">
        <v>1</v>
      </c>
      <c r="E26" s="2">
        <v>11</v>
      </c>
      <c r="F26" s="7">
        <v>45668</v>
      </c>
      <c r="G26" s="8">
        <v>0.24374999999999999</v>
      </c>
      <c r="H26" s="2">
        <v>3400</v>
      </c>
      <c r="I26" s="9">
        <v>34</v>
      </c>
      <c r="J26" s="42">
        <v>7155</v>
      </c>
      <c r="K26" s="9">
        <v>71.916666666666671</v>
      </c>
      <c r="L26" s="9">
        <v>1.0946263524416449</v>
      </c>
      <c r="M26" s="9">
        <v>18.334991403397552</v>
      </c>
      <c r="N26" s="9">
        <v>2.919003606511053</v>
      </c>
      <c r="O26" s="9"/>
      <c r="P26" s="9">
        <v>1739.7261494805875</v>
      </c>
      <c r="Q26" s="9"/>
      <c r="R26" s="9"/>
      <c r="S26" s="9">
        <v>0.36487545081388162</v>
      </c>
      <c r="T26" s="10">
        <v>0.36487545081388162</v>
      </c>
      <c r="U26" s="10"/>
      <c r="V26" s="11">
        <v>2.919003606511053</v>
      </c>
      <c r="W26" s="10"/>
      <c r="X26" s="17">
        <v>23.352028852088424</v>
      </c>
      <c r="Y26" s="17">
        <v>1.8243772540694081</v>
      </c>
      <c r="Z26" s="17"/>
      <c r="AA26" s="17"/>
      <c r="AB26" s="17">
        <v>5.8380072130221059</v>
      </c>
      <c r="AC26" s="17"/>
      <c r="AD26" s="17">
        <v>87.570108195331599</v>
      </c>
      <c r="AE26" s="17">
        <v>1.0946263524416449</v>
      </c>
      <c r="AF26" s="17">
        <v>0.36487545081388162</v>
      </c>
      <c r="AG26" s="17"/>
      <c r="AH26" s="17">
        <v>0.36487545081388162</v>
      </c>
      <c r="AI26" s="17">
        <v>0.36487545081388162</v>
      </c>
      <c r="AJ26" s="17">
        <v>0.36487545081388162</v>
      </c>
      <c r="AK26" s="17">
        <v>0.72975090162776324</v>
      </c>
      <c r="AL26" s="17">
        <v>0.36487545081388162</v>
      </c>
      <c r="AM26" s="17">
        <v>1.0946263524416449</v>
      </c>
      <c r="AN26" s="17"/>
      <c r="AO26" s="9">
        <v>1.4595018032555265</v>
      </c>
      <c r="AP26" s="17">
        <v>5.8380072130221059</v>
      </c>
      <c r="AQ26" s="17"/>
      <c r="AR26" s="17"/>
      <c r="AS26" s="17">
        <v>14.595018032555265</v>
      </c>
      <c r="AT26" s="17">
        <v>8.7570108195331589</v>
      </c>
    </row>
    <row r="27" spans="1:54" x14ac:dyDescent="0.2">
      <c r="A27" s="2">
        <v>24</v>
      </c>
      <c r="B27" s="2">
        <v>11</v>
      </c>
      <c r="C27" s="2">
        <v>2025</v>
      </c>
      <c r="D27" s="2">
        <v>1</v>
      </c>
      <c r="E27" s="2">
        <v>11</v>
      </c>
      <c r="F27" s="7">
        <v>45668</v>
      </c>
      <c r="G27" s="8">
        <v>0.875</v>
      </c>
      <c r="H27" s="2">
        <v>3410</v>
      </c>
      <c r="I27" s="9">
        <v>34.166666666666664</v>
      </c>
      <c r="J27" s="42">
        <v>7201.2</v>
      </c>
      <c r="K27" s="9">
        <v>72.02</v>
      </c>
      <c r="L27" s="9">
        <v>0.67501958400568107</v>
      </c>
      <c r="M27" s="9">
        <v>307.80893030659053</v>
      </c>
      <c r="N27" s="9"/>
      <c r="O27" s="9"/>
      <c r="P27" s="9">
        <v>1663.248254989998</v>
      </c>
      <c r="Q27" s="9">
        <v>1.3500391680113621</v>
      </c>
      <c r="R27" s="9"/>
      <c r="S27" s="9">
        <v>1.3500391680113621</v>
      </c>
      <c r="T27" s="10">
        <v>0.67501958400568107</v>
      </c>
      <c r="U27" s="10"/>
      <c r="V27" s="11">
        <v>6.0751762560511295</v>
      </c>
      <c r="W27" s="10">
        <v>0.67501958400568107</v>
      </c>
      <c r="X27" s="17">
        <v>16.200470016136343</v>
      </c>
      <c r="Y27" s="17">
        <v>0.67501958400568107</v>
      </c>
      <c r="Z27" s="17">
        <v>1.3500391680113621</v>
      </c>
      <c r="AA27" s="17"/>
      <c r="AB27" s="17">
        <v>10.800313344090897</v>
      </c>
      <c r="AC27" s="17"/>
      <c r="AD27" s="17">
        <v>86.402506752727177</v>
      </c>
      <c r="AE27" s="17">
        <v>1.3500391680113621</v>
      </c>
      <c r="AF27" s="17"/>
      <c r="AG27" s="17"/>
      <c r="AH27" s="17"/>
      <c r="AI27" s="17"/>
      <c r="AJ27" s="17"/>
      <c r="AK27" s="17"/>
      <c r="AL27" s="17">
        <v>2.0250587520170429</v>
      </c>
      <c r="AM27" s="17">
        <v>0.67501958400568107</v>
      </c>
      <c r="AN27" s="17"/>
      <c r="AO27" s="9"/>
      <c r="AP27" s="17">
        <v>2.7000783360227243</v>
      </c>
      <c r="AQ27" s="17"/>
      <c r="AR27" s="17"/>
      <c r="AS27" s="17">
        <v>54.001566720454484</v>
      </c>
      <c r="AT27" s="17">
        <v>5.4001566720454486</v>
      </c>
      <c r="AU27" s="6"/>
      <c r="AV27" s="6"/>
      <c r="AW27" s="6"/>
      <c r="AX27" s="6"/>
      <c r="AY27" s="6"/>
      <c r="AZ27" s="6"/>
      <c r="BA27" s="6"/>
      <c r="BB27" s="6"/>
    </row>
    <row r="28" spans="1:54" x14ac:dyDescent="0.2">
      <c r="A28" s="2">
        <v>25</v>
      </c>
      <c r="B28" s="2">
        <v>12</v>
      </c>
      <c r="C28" s="2">
        <v>2025</v>
      </c>
      <c r="D28" s="2">
        <v>1</v>
      </c>
      <c r="E28" s="2">
        <v>12</v>
      </c>
      <c r="F28" s="7">
        <v>45669</v>
      </c>
      <c r="G28" s="8">
        <v>0.12222222222222222</v>
      </c>
      <c r="H28" s="2">
        <v>3420</v>
      </c>
      <c r="I28" s="9">
        <v>34.333333333333336</v>
      </c>
      <c r="J28" s="42">
        <v>7215.5</v>
      </c>
      <c r="K28" s="9">
        <v>72.25833333333334</v>
      </c>
      <c r="L28" s="9">
        <v>0.87099301162023357</v>
      </c>
      <c r="M28" s="9">
        <v>94.067245254985224</v>
      </c>
      <c r="N28" s="9">
        <v>0.21774825290505839</v>
      </c>
      <c r="O28" s="9"/>
      <c r="P28" s="9">
        <v>583.56531778555654</v>
      </c>
      <c r="Q28" s="9">
        <v>0.21774825290505839</v>
      </c>
      <c r="R28" s="9"/>
      <c r="S28" s="9">
        <v>1.9597342761455256</v>
      </c>
      <c r="T28" s="10">
        <v>0.43549650581011679</v>
      </c>
      <c r="U28" s="10">
        <v>0.87099301162023357</v>
      </c>
      <c r="V28" s="11">
        <v>1.9597342761455256</v>
      </c>
      <c r="W28" s="10">
        <v>0.43549650581011679</v>
      </c>
      <c r="X28" s="17">
        <v>1.7419860232404671</v>
      </c>
      <c r="Y28" s="17"/>
      <c r="Z28" s="17">
        <v>3.4839720464809343</v>
      </c>
      <c r="AA28" s="17"/>
      <c r="AB28" s="17">
        <v>6.9679440929618686</v>
      </c>
      <c r="AC28" s="17"/>
      <c r="AD28" s="17">
        <v>1.7419860232404671</v>
      </c>
      <c r="AE28" s="17">
        <v>1.5242377703354089</v>
      </c>
      <c r="AF28" s="17"/>
      <c r="AG28" s="17"/>
      <c r="AH28" s="17">
        <v>1.7419860232404671</v>
      </c>
      <c r="AI28" s="17"/>
      <c r="AJ28" s="17"/>
      <c r="AK28" s="17">
        <v>0.21774825290505839</v>
      </c>
      <c r="AL28" s="17"/>
      <c r="AM28" s="17">
        <v>1.0887412645252921</v>
      </c>
      <c r="AN28" s="17"/>
      <c r="AO28" s="9">
        <v>0.65324475871517518</v>
      </c>
      <c r="AP28" s="17">
        <v>1.7419860232404671</v>
      </c>
      <c r="AQ28" s="17"/>
      <c r="AR28" s="17"/>
      <c r="AS28" s="17">
        <v>1.7419860232404671</v>
      </c>
      <c r="AT28" s="17">
        <v>1.9597342761455256</v>
      </c>
      <c r="AU28" s="6"/>
      <c r="AV28" s="6"/>
      <c r="AW28" s="6"/>
      <c r="AX28" s="6"/>
      <c r="AY28" s="6"/>
      <c r="AZ28" s="6"/>
      <c r="BA28" s="6"/>
      <c r="BB28" s="6"/>
    </row>
    <row r="29" spans="1:54" x14ac:dyDescent="0.2">
      <c r="A29" s="2">
        <v>26</v>
      </c>
      <c r="B29" s="2">
        <v>12</v>
      </c>
      <c r="C29" s="2">
        <v>2025</v>
      </c>
      <c r="D29" s="2">
        <v>1</v>
      </c>
      <c r="E29" s="2">
        <v>12</v>
      </c>
      <c r="F29" s="7">
        <v>45669</v>
      </c>
      <c r="G29" s="8">
        <v>0.1875</v>
      </c>
      <c r="H29" s="2">
        <v>3420</v>
      </c>
      <c r="I29" s="9">
        <v>34.333333333333336</v>
      </c>
      <c r="J29" s="42">
        <v>7210.8</v>
      </c>
      <c r="K29" s="9">
        <v>72.180000000000007</v>
      </c>
      <c r="L29" s="9">
        <v>0.35527346526614789</v>
      </c>
      <c r="M29" s="9">
        <v>68.212505331100388</v>
      </c>
      <c r="N29" s="9">
        <v>1.2434571284315177</v>
      </c>
      <c r="O29" s="9"/>
      <c r="P29" s="9">
        <v>301.27189854569343</v>
      </c>
      <c r="Q29" s="9"/>
      <c r="R29" s="9"/>
      <c r="S29" s="9">
        <v>1.5987305936976655</v>
      </c>
      <c r="T29" s="10">
        <v>2.6645509894961092</v>
      </c>
      <c r="U29" s="10">
        <v>0.17763673263307395</v>
      </c>
      <c r="V29" s="11">
        <v>8.5265631663875485</v>
      </c>
      <c r="W29" s="10">
        <v>0.35527346526614789</v>
      </c>
      <c r="X29" s="17">
        <v>7.1054693053229574</v>
      </c>
      <c r="Y29" s="17"/>
      <c r="Z29" s="17">
        <v>1.2434571284315177</v>
      </c>
      <c r="AA29" s="17">
        <v>0.17763673263307395</v>
      </c>
      <c r="AB29" s="17">
        <v>5.6843754442583663</v>
      </c>
      <c r="AC29" s="17"/>
      <c r="AD29" s="17">
        <v>2.8421877221291831</v>
      </c>
      <c r="AE29" s="17">
        <v>1.0658203957984436</v>
      </c>
      <c r="AF29" s="17">
        <v>0.17763673263307395</v>
      </c>
      <c r="AG29" s="17">
        <v>0.17763673263307395</v>
      </c>
      <c r="AH29" s="17"/>
      <c r="AI29" s="17"/>
      <c r="AJ29" s="17"/>
      <c r="AK29" s="17"/>
      <c r="AL29" s="17">
        <v>0.17763673263307395</v>
      </c>
      <c r="AM29" s="17">
        <v>0.53291019789922178</v>
      </c>
      <c r="AN29" s="17">
        <v>0.17763673263307395</v>
      </c>
      <c r="AO29" s="9">
        <v>0.17763673263307395</v>
      </c>
      <c r="AP29" s="17">
        <v>0.17763673263307395</v>
      </c>
      <c r="AQ29" s="17"/>
      <c r="AR29" s="17"/>
      <c r="AS29" s="17">
        <v>0.17763673263307395</v>
      </c>
      <c r="AT29" s="17">
        <v>1.0658203957984436</v>
      </c>
      <c r="AU29" s="6"/>
      <c r="AV29" s="6"/>
      <c r="AW29" s="6"/>
      <c r="AX29" s="6"/>
      <c r="AY29" s="6"/>
      <c r="AZ29" s="6"/>
      <c r="BA29" s="6"/>
      <c r="BB29" s="6"/>
    </row>
    <row r="30" spans="1:54" x14ac:dyDescent="0.2">
      <c r="A30" s="2">
        <v>27</v>
      </c>
      <c r="B30" s="2">
        <v>12</v>
      </c>
      <c r="C30" s="2">
        <v>2025</v>
      </c>
      <c r="D30" s="2">
        <v>1</v>
      </c>
      <c r="E30" s="2">
        <v>12</v>
      </c>
      <c r="F30" s="7">
        <v>45669</v>
      </c>
      <c r="G30" s="8">
        <v>0.25069444444444444</v>
      </c>
      <c r="H30" s="2">
        <v>3420</v>
      </c>
      <c r="I30" s="9">
        <v>34.333333333333336</v>
      </c>
      <c r="J30" s="42">
        <v>7204.6</v>
      </c>
      <c r="K30" s="9">
        <v>72.076666666666668</v>
      </c>
      <c r="L30" s="9">
        <v>0.2045513890926306</v>
      </c>
      <c r="M30" s="9">
        <v>75.274911186088062</v>
      </c>
      <c r="N30" s="9">
        <v>0.2045513890926306</v>
      </c>
      <c r="O30" s="9"/>
      <c r="P30" s="9">
        <v>489.28692270957237</v>
      </c>
      <c r="Q30" s="9">
        <v>0.2045513890926306</v>
      </c>
      <c r="R30" s="9"/>
      <c r="S30" s="9"/>
      <c r="T30" s="10">
        <v>0.61365416727789179</v>
      </c>
      <c r="U30" s="10">
        <v>0.2045513890926306</v>
      </c>
      <c r="V30" s="11">
        <v>1.0227569454631529</v>
      </c>
      <c r="W30" s="10"/>
      <c r="X30" s="17">
        <v>1.6364111127410448</v>
      </c>
      <c r="Y30" s="17"/>
      <c r="Z30" s="17">
        <v>9.8184666764462687</v>
      </c>
      <c r="AA30" s="17"/>
      <c r="AB30" s="17">
        <v>4.9092333382231343</v>
      </c>
      <c r="AC30" s="17"/>
      <c r="AD30" s="17">
        <v>13.091288901928358</v>
      </c>
      <c r="AE30" s="17">
        <v>9.8184666764462687</v>
      </c>
      <c r="AF30" s="17"/>
      <c r="AG30" s="17"/>
      <c r="AH30" s="17">
        <v>1.2273083345557836</v>
      </c>
      <c r="AI30" s="17">
        <v>0.2045513890926306</v>
      </c>
      <c r="AJ30" s="17"/>
      <c r="AK30" s="17"/>
      <c r="AL30" s="17"/>
      <c r="AM30" s="17"/>
      <c r="AN30" s="17">
        <v>0.2045513890926306</v>
      </c>
      <c r="AO30" s="9">
        <v>0.61365416727789179</v>
      </c>
      <c r="AP30" s="17"/>
      <c r="AQ30" s="17"/>
      <c r="AR30" s="17"/>
      <c r="AS30" s="17"/>
      <c r="AT30" s="17">
        <v>0.4091027781852612</v>
      </c>
      <c r="AU30" s="6"/>
      <c r="AV30" s="6"/>
      <c r="AW30" s="6"/>
      <c r="AX30" s="6"/>
      <c r="AY30" s="6"/>
      <c r="AZ30" s="6"/>
      <c r="BA30" s="6"/>
      <c r="BB30" s="6"/>
    </row>
    <row r="31" spans="1:54" x14ac:dyDescent="0.2">
      <c r="A31" s="2">
        <v>28</v>
      </c>
      <c r="B31" s="2">
        <v>12</v>
      </c>
      <c r="C31" s="2">
        <v>2025</v>
      </c>
      <c r="D31" s="2">
        <v>1</v>
      </c>
      <c r="E31" s="2">
        <v>12</v>
      </c>
      <c r="F31" s="7">
        <v>45669</v>
      </c>
      <c r="G31" s="8">
        <v>0.3034722222222222</v>
      </c>
      <c r="H31" s="2">
        <v>3420</v>
      </c>
      <c r="I31" s="9">
        <v>34.333333333333336</v>
      </c>
      <c r="J31" s="42">
        <v>7159.8</v>
      </c>
      <c r="K31" s="9">
        <v>71.99666666666667</v>
      </c>
      <c r="L31" s="9">
        <v>4.0501175040340858</v>
      </c>
      <c r="M31" s="9">
        <v>820.82381415090811</v>
      </c>
      <c r="N31" s="9"/>
      <c r="O31" s="9"/>
      <c r="P31" s="9">
        <v>10713.91083733817</v>
      </c>
      <c r="Q31" s="9">
        <v>2.7000783360227243</v>
      </c>
      <c r="R31" s="9"/>
      <c r="S31" s="9">
        <v>1.3500391680113621</v>
      </c>
      <c r="T31" s="10">
        <v>5.4001566720454486</v>
      </c>
      <c r="U31" s="10"/>
      <c r="V31" s="11">
        <v>12.150352512102259</v>
      </c>
      <c r="W31" s="10"/>
      <c r="X31" s="17">
        <v>5.4001566720454486</v>
      </c>
      <c r="Y31" s="17">
        <v>9.4502741760795335</v>
      </c>
      <c r="Z31" s="17"/>
      <c r="AA31" s="17"/>
      <c r="AB31" s="17">
        <v>64.801880064545372</v>
      </c>
      <c r="AC31" s="17"/>
      <c r="AD31" s="17">
        <v>259.20752025818149</v>
      </c>
      <c r="AE31" s="17">
        <v>1.3500391680113621</v>
      </c>
      <c r="AF31" s="17"/>
      <c r="AG31" s="17"/>
      <c r="AH31" s="17">
        <v>1.3500391680113621</v>
      </c>
      <c r="AI31" s="17">
        <v>1.3500391680113621</v>
      </c>
      <c r="AJ31" s="17"/>
      <c r="AK31" s="17"/>
      <c r="AL31" s="17"/>
      <c r="AM31" s="17">
        <v>1.3500391680113621</v>
      </c>
      <c r="AN31" s="17"/>
      <c r="AO31" s="9">
        <v>2.7000783360227243</v>
      </c>
      <c r="AP31" s="17">
        <v>4.0501175040340858</v>
      </c>
      <c r="AQ31" s="17"/>
      <c r="AR31" s="17"/>
      <c r="AS31" s="17">
        <v>4.0501175040340858</v>
      </c>
      <c r="AT31" s="17">
        <v>21.600626688181794</v>
      </c>
      <c r="AU31" s="6"/>
      <c r="AV31" s="6"/>
      <c r="AW31" s="6"/>
      <c r="AX31" s="6"/>
      <c r="AY31" s="6"/>
      <c r="AZ31" s="6"/>
      <c r="BA31" s="6"/>
      <c r="BB31" s="6"/>
    </row>
    <row r="32" spans="1:54" x14ac:dyDescent="0.2">
      <c r="A32" s="2">
        <v>29</v>
      </c>
      <c r="B32" s="2">
        <v>13</v>
      </c>
      <c r="C32" s="2">
        <v>2025</v>
      </c>
      <c r="D32" s="2">
        <v>1</v>
      </c>
      <c r="E32" s="2">
        <v>12</v>
      </c>
      <c r="F32" s="7">
        <v>45669</v>
      </c>
      <c r="G32" s="8">
        <v>0.72638888888888886</v>
      </c>
      <c r="H32" s="2">
        <v>3430</v>
      </c>
      <c r="I32" s="9">
        <v>34.5</v>
      </c>
      <c r="J32" s="42">
        <v>7203.9</v>
      </c>
      <c r="K32" s="9">
        <v>72.064999999999998</v>
      </c>
      <c r="L32" s="9">
        <v>0.96431369143668721</v>
      </c>
      <c r="M32" s="9">
        <v>254.57881453928542</v>
      </c>
      <c r="N32" s="9"/>
      <c r="O32" s="9"/>
      <c r="P32" s="9">
        <v>948.88467237370025</v>
      </c>
      <c r="Q32" s="9">
        <v>0.96431369143668721</v>
      </c>
      <c r="R32" s="9"/>
      <c r="S32" s="9">
        <v>1.9286273828733744</v>
      </c>
      <c r="T32" s="10">
        <v>1.9286273828733744</v>
      </c>
      <c r="U32" s="10"/>
      <c r="V32" s="11">
        <v>0.48215684571834361</v>
      </c>
      <c r="W32" s="10"/>
      <c r="X32" s="17">
        <v>3.8572547657467489</v>
      </c>
      <c r="Y32" s="17"/>
      <c r="Z32" s="17">
        <v>0.48215684571834361</v>
      </c>
      <c r="AA32" s="17"/>
      <c r="AB32" s="17">
        <v>3.8572547657467489</v>
      </c>
      <c r="AC32" s="17"/>
      <c r="AD32" s="17">
        <v>84.859604846428468</v>
      </c>
      <c r="AE32" s="17"/>
      <c r="AF32" s="17"/>
      <c r="AG32" s="17"/>
      <c r="AH32" s="17"/>
      <c r="AI32" s="17">
        <v>0.48215684571834361</v>
      </c>
      <c r="AJ32" s="17"/>
      <c r="AK32" s="17"/>
      <c r="AL32" s="17"/>
      <c r="AM32" s="17"/>
      <c r="AN32" s="17"/>
      <c r="AO32" s="9"/>
      <c r="AP32" s="17"/>
      <c r="AQ32" s="17"/>
      <c r="AR32" s="17"/>
      <c r="AS32" s="17"/>
      <c r="AT32" s="17">
        <v>0.96431369143668721</v>
      </c>
      <c r="AU32" s="6"/>
      <c r="AV32" s="6"/>
      <c r="AW32" s="6"/>
      <c r="AX32" s="6"/>
      <c r="AY32" s="6"/>
      <c r="AZ32" s="6"/>
      <c r="BA32" s="6"/>
      <c r="BB32" s="6"/>
    </row>
    <row r="33" spans="1:54" x14ac:dyDescent="0.2">
      <c r="A33" s="2">
        <v>31</v>
      </c>
      <c r="B33" s="2">
        <v>14</v>
      </c>
      <c r="C33" s="2">
        <v>2025</v>
      </c>
      <c r="D33" s="2">
        <v>1</v>
      </c>
      <c r="E33" s="2">
        <v>13</v>
      </c>
      <c r="F33" s="7">
        <v>45670</v>
      </c>
      <c r="G33" s="8">
        <v>1.9444444444444445E-2</v>
      </c>
      <c r="H33" s="2">
        <v>3440</v>
      </c>
      <c r="I33" s="9">
        <v>34.666666666666664</v>
      </c>
      <c r="J33" s="42">
        <v>7204.4</v>
      </c>
      <c r="K33" s="9">
        <v>72.073333333333338</v>
      </c>
      <c r="L33" s="9">
        <v>4.9092333382231343</v>
      </c>
      <c r="M33" s="9">
        <v>559.65260055743727</v>
      </c>
      <c r="N33" s="9"/>
      <c r="O33" s="9"/>
      <c r="P33" s="9">
        <v>2366.250469023551</v>
      </c>
      <c r="Q33" s="9">
        <v>2.4546166691115672</v>
      </c>
      <c r="R33" s="9"/>
      <c r="S33" s="9"/>
      <c r="T33" s="9">
        <v>2.4546166691115672</v>
      </c>
      <c r="U33" s="10">
        <v>1.2273083345557836</v>
      </c>
      <c r="V33" s="11"/>
      <c r="W33" s="10"/>
      <c r="X33" s="17">
        <v>39.273866705785075</v>
      </c>
      <c r="Y33" s="17">
        <v>4.9092333382231343</v>
      </c>
      <c r="Z33" s="17">
        <v>1.2273083345557836</v>
      </c>
      <c r="AA33" s="17"/>
      <c r="AB33" s="17">
        <v>39.273866705785075</v>
      </c>
      <c r="AC33" s="17"/>
      <c r="AD33" s="17">
        <v>29.455400029338808</v>
      </c>
      <c r="AE33" s="17"/>
      <c r="AF33" s="17"/>
      <c r="AG33" s="17"/>
      <c r="AH33" s="17">
        <v>6.1365416727789182</v>
      </c>
      <c r="AI33" s="17"/>
      <c r="AJ33" s="17"/>
      <c r="AK33" s="17"/>
      <c r="AL33" s="17">
        <v>2.4546166691115672</v>
      </c>
      <c r="AM33" s="17">
        <v>1.2273083345557836</v>
      </c>
      <c r="AN33" s="17">
        <v>1.2273083345557836</v>
      </c>
      <c r="AO33" s="9">
        <v>2.4546166691115672</v>
      </c>
      <c r="AP33" s="17">
        <v>8.5911583418904858</v>
      </c>
      <c r="AQ33" s="17"/>
      <c r="AR33" s="17"/>
      <c r="AS33" s="17">
        <v>3.681925003667351</v>
      </c>
      <c r="AT33" s="17">
        <v>29.455400029338808</v>
      </c>
      <c r="AU33" s="6"/>
      <c r="AV33" s="6"/>
      <c r="AW33" s="6"/>
      <c r="AX33" s="6"/>
      <c r="AY33" s="6"/>
      <c r="AZ33" s="6"/>
      <c r="BA33" s="6"/>
      <c r="BB33" s="6"/>
    </row>
    <row r="34" spans="1:54" x14ac:dyDescent="0.2">
      <c r="A34" s="2">
        <v>32</v>
      </c>
      <c r="B34" s="2">
        <v>14</v>
      </c>
      <c r="C34" s="2">
        <v>2025</v>
      </c>
      <c r="D34" s="2">
        <v>1</v>
      </c>
      <c r="E34" s="2">
        <v>13</v>
      </c>
      <c r="F34" s="7">
        <v>45670</v>
      </c>
      <c r="G34" s="8">
        <v>6.3888888888888884E-2</v>
      </c>
      <c r="H34" s="2">
        <v>3440</v>
      </c>
      <c r="I34" s="9">
        <v>34.666666666666664</v>
      </c>
      <c r="J34" s="42">
        <v>7209.1</v>
      </c>
      <c r="K34" s="9">
        <v>72.151666666666671</v>
      </c>
      <c r="L34" s="9">
        <v>0.33750979200284054</v>
      </c>
      <c r="M34" s="9">
        <v>16.200470016136343</v>
      </c>
      <c r="N34" s="9"/>
      <c r="O34" s="9"/>
      <c r="P34" s="9">
        <v>475.21378713999945</v>
      </c>
      <c r="Q34" s="9">
        <v>0.33750979200284054</v>
      </c>
      <c r="R34" s="9"/>
      <c r="S34" s="9">
        <v>0.33750979200284054</v>
      </c>
      <c r="T34" s="18">
        <v>1.8563038560156229</v>
      </c>
      <c r="U34" s="10"/>
      <c r="V34" s="11">
        <v>1.6875489600142026</v>
      </c>
      <c r="W34" s="10"/>
      <c r="X34" s="17">
        <v>0.33750979200284054</v>
      </c>
      <c r="Y34" s="17"/>
      <c r="Z34" s="17">
        <v>1.6875489600142026</v>
      </c>
      <c r="AA34" s="17"/>
      <c r="AB34" s="17">
        <v>2.3625685440198834</v>
      </c>
      <c r="AC34" s="17"/>
      <c r="AD34" s="17">
        <v>0.84377448000710131</v>
      </c>
      <c r="AE34" s="17">
        <v>4.0501175040340858</v>
      </c>
      <c r="AF34" s="17"/>
      <c r="AG34" s="17"/>
      <c r="AH34" s="17">
        <v>0.33750979200284054</v>
      </c>
      <c r="AI34" s="17"/>
      <c r="AJ34" s="17"/>
      <c r="AK34" s="17">
        <v>0.16875489600142027</v>
      </c>
      <c r="AL34" s="17"/>
      <c r="AM34" s="17">
        <v>0.16875489600142027</v>
      </c>
      <c r="AN34" s="17"/>
      <c r="AO34" s="9">
        <v>0.50626468800426072</v>
      </c>
      <c r="AP34" s="17">
        <v>0.33750979200284054</v>
      </c>
      <c r="AQ34" s="17"/>
      <c r="AR34" s="17"/>
      <c r="AS34" s="17"/>
      <c r="AT34" s="17">
        <v>0.33750979200284054</v>
      </c>
      <c r="AU34" s="6"/>
      <c r="AV34" s="6"/>
      <c r="AW34" s="6"/>
      <c r="AX34" s="6"/>
      <c r="AY34" s="6"/>
      <c r="AZ34" s="6"/>
      <c r="BA34" s="6"/>
      <c r="BB34" s="6"/>
    </row>
    <row r="35" spans="1:54" x14ac:dyDescent="0.2">
      <c r="A35" s="2">
        <v>33</v>
      </c>
      <c r="B35" s="2">
        <v>14</v>
      </c>
      <c r="C35" s="2">
        <v>2025</v>
      </c>
      <c r="D35" s="2">
        <v>1</v>
      </c>
      <c r="E35" s="2">
        <v>13</v>
      </c>
      <c r="F35" s="7">
        <v>45670</v>
      </c>
      <c r="G35" s="8">
        <v>0.12777777777777777</v>
      </c>
      <c r="H35" s="2">
        <v>3440</v>
      </c>
      <c r="I35" s="9">
        <v>34.666666666666664</v>
      </c>
      <c r="J35" s="42">
        <v>7216.4</v>
      </c>
      <c r="K35" s="9">
        <v>72.273333333333326</v>
      </c>
      <c r="L35" s="9">
        <v>0.84377448000710131</v>
      </c>
      <c r="M35" s="9">
        <v>33.75097920028405</v>
      </c>
      <c r="N35" s="9"/>
      <c r="O35" s="9"/>
      <c r="P35" s="9">
        <v>209.25607104176112</v>
      </c>
      <c r="Q35" s="9"/>
      <c r="R35" s="9"/>
      <c r="S35" s="9">
        <v>9.4502741760795335</v>
      </c>
      <c r="T35" s="10">
        <v>2.3625685440198834</v>
      </c>
      <c r="U35" s="10"/>
      <c r="V35" s="11">
        <v>0.84377448000710131</v>
      </c>
      <c r="W35" s="10">
        <v>0.16875489600142027</v>
      </c>
      <c r="X35" s="17">
        <v>0.16875489600142027</v>
      </c>
      <c r="Y35" s="17"/>
      <c r="Z35" s="17">
        <v>1.6875489600142026</v>
      </c>
      <c r="AA35" s="17"/>
      <c r="AB35" s="11">
        <v>6.7501958400568105</v>
      </c>
      <c r="AC35" s="17"/>
      <c r="AD35" s="17">
        <v>0.33750979200284054</v>
      </c>
      <c r="AE35" s="17">
        <v>0.50626468800426072</v>
      </c>
      <c r="AF35" s="17"/>
      <c r="AG35" s="11"/>
      <c r="AH35" s="17">
        <v>9.4502741760795335</v>
      </c>
      <c r="AI35" s="17"/>
      <c r="AJ35" s="17"/>
      <c r="AK35" s="17"/>
      <c r="AL35" s="17"/>
      <c r="AM35" s="17">
        <v>0.16875489600142027</v>
      </c>
      <c r="AN35" s="17"/>
      <c r="AO35" s="17">
        <v>0.50626468800426072</v>
      </c>
      <c r="AP35" s="17">
        <v>0.16875489600142027</v>
      </c>
      <c r="AQ35" s="17">
        <v>0.16875489600142027</v>
      </c>
      <c r="AR35" s="17"/>
      <c r="AS35" s="17">
        <v>0.16875489600142027</v>
      </c>
      <c r="AT35" s="17">
        <v>0.16875489600142027</v>
      </c>
      <c r="AU35" s="6"/>
      <c r="AV35" s="6"/>
      <c r="AW35" s="6"/>
      <c r="AX35" s="6"/>
      <c r="AY35" s="6"/>
      <c r="AZ35" s="6"/>
      <c r="BA35" s="6"/>
      <c r="BB35" s="6"/>
    </row>
    <row r="36" spans="1:54" x14ac:dyDescent="0.2">
      <c r="A36" s="2">
        <v>30</v>
      </c>
      <c r="B36" s="2">
        <v>15</v>
      </c>
      <c r="C36" s="2">
        <v>2025</v>
      </c>
      <c r="D36" s="2">
        <v>1</v>
      </c>
      <c r="E36" s="2">
        <v>12</v>
      </c>
      <c r="F36" s="7">
        <v>45669</v>
      </c>
      <c r="G36" s="8">
        <v>0.9375</v>
      </c>
      <c r="H36" s="2">
        <v>3450</v>
      </c>
      <c r="I36" s="9">
        <v>34.833333333333336</v>
      </c>
      <c r="J36" s="42">
        <v>7210</v>
      </c>
      <c r="K36" s="9">
        <v>72.166666666666671</v>
      </c>
      <c r="L36" s="9">
        <v>5.4001566720454477</v>
      </c>
      <c r="M36" s="9">
        <v>741.62151629424147</v>
      </c>
      <c r="N36" s="9"/>
      <c r="O36" s="9"/>
      <c r="P36" s="9">
        <v>3398.4985989406018</v>
      </c>
      <c r="Q36" s="9">
        <v>3.6001044480302986</v>
      </c>
      <c r="R36" s="9"/>
      <c r="S36" s="9"/>
      <c r="T36" s="10">
        <v>6.300182784053022</v>
      </c>
      <c r="U36" s="10"/>
      <c r="V36" s="11">
        <v>3.6001044480302986</v>
      </c>
      <c r="W36" s="10"/>
      <c r="X36" s="17">
        <v>21.600626688181791</v>
      </c>
      <c r="Y36" s="17">
        <v>0.90002611200757465</v>
      </c>
      <c r="Z36" s="17">
        <v>0.90002611200757465</v>
      </c>
      <c r="AA36" s="17"/>
      <c r="AB36" s="11">
        <v>21.600626688181791</v>
      </c>
      <c r="AC36" s="17"/>
      <c r="AD36" s="17">
        <v>86.402506752727163</v>
      </c>
      <c r="AE36" s="17"/>
      <c r="AF36" s="17"/>
      <c r="AG36" s="11"/>
      <c r="AH36" s="17"/>
      <c r="AI36" s="17"/>
      <c r="AJ36" s="17"/>
      <c r="AK36" s="17"/>
      <c r="AL36" s="17"/>
      <c r="AM36" s="17"/>
      <c r="AN36" s="17"/>
      <c r="AO36" s="17">
        <v>0.90002611200757465</v>
      </c>
      <c r="AP36" s="17">
        <v>2.7000783360227238</v>
      </c>
      <c r="AQ36" s="17"/>
      <c r="AR36" s="17"/>
      <c r="AS36" s="17"/>
      <c r="AT36" s="17">
        <v>9.0002611200757467</v>
      </c>
      <c r="AU36" s="6"/>
      <c r="AV36" s="6"/>
      <c r="AW36" s="6"/>
      <c r="AX36" s="6"/>
      <c r="AY36" s="6"/>
      <c r="AZ36" s="6"/>
      <c r="BA36" s="6"/>
      <c r="BB36" s="6"/>
    </row>
    <row r="37" spans="1:54" x14ac:dyDescent="0.2">
      <c r="A37" s="2">
        <v>34</v>
      </c>
      <c r="B37" s="2">
        <v>16</v>
      </c>
      <c r="C37" s="2">
        <v>2025</v>
      </c>
      <c r="D37" s="2">
        <v>1</v>
      </c>
      <c r="E37" s="2">
        <v>13</v>
      </c>
      <c r="F37" s="7">
        <v>45670</v>
      </c>
      <c r="G37" s="8">
        <v>0.98333333333333328</v>
      </c>
      <c r="H37" s="2">
        <v>3500</v>
      </c>
      <c r="I37" s="9">
        <v>35</v>
      </c>
      <c r="J37" s="42">
        <v>7212.7</v>
      </c>
      <c r="K37" s="9">
        <v>72.211666666666673</v>
      </c>
      <c r="L37" s="9">
        <v>6.7501958400568096</v>
      </c>
      <c r="M37" s="9">
        <v>324.00940032272683</v>
      </c>
      <c r="N37" s="9"/>
      <c r="O37" s="9"/>
      <c r="P37" s="9">
        <v>8460.2454528712005</v>
      </c>
      <c r="Q37" s="9">
        <v>2.2500652800189367</v>
      </c>
      <c r="R37" s="9"/>
      <c r="S37" s="9"/>
      <c r="T37" s="10"/>
      <c r="U37" s="10"/>
      <c r="V37" s="11"/>
      <c r="W37" s="10"/>
      <c r="X37" s="17">
        <v>27.000783360227238</v>
      </c>
      <c r="Y37" s="17">
        <v>6.7501958400568096</v>
      </c>
      <c r="Z37" s="17">
        <v>4.5001305600378734</v>
      </c>
      <c r="AA37" s="17"/>
      <c r="AB37" s="17">
        <v>2.2500652800189367</v>
      </c>
      <c r="AC37" s="17"/>
      <c r="AD37" s="17">
        <v>180.00522240151491</v>
      </c>
      <c r="AE37" s="17">
        <v>9.0002611200757467</v>
      </c>
      <c r="AF37" s="17"/>
      <c r="AG37" s="17"/>
      <c r="AH37" s="17"/>
      <c r="AI37" s="17">
        <v>9.0002611200757467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>
        <v>22.500652800189364</v>
      </c>
      <c r="AU37" s="6"/>
      <c r="AV37" s="6"/>
      <c r="AW37" s="6"/>
      <c r="AX37" s="6"/>
      <c r="AY37" s="6"/>
      <c r="AZ37" s="6"/>
      <c r="BA37" s="6"/>
      <c r="BB37" s="6"/>
    </row>
    <row r="38" spans="1:54" x14ac:dyDescent="0.2">
      <c r="A38" s="2">
        <v>35</v>
      </c>
      <c r="B38" s="2">
        <v>16</v>
      </c>
      <c r="C38" s="2">
        <v>2025</v>
      </c>
      <c r="D38" s="2">
        <v>1</v>
      </c>
      <c r="E38" s="2">
        <v>14</v>
      </c>
      <c r="F38" s="7">
        <v>45671</v>
      </c>
      <c r="G38" s="8">
        <v>2.0833333333333332E-2</v>
      </c>
      <c r="H38" s="2">
        <v>3500</v>
      </c>
      <c r="I38" s="9">
        <v>35</v>
      </c>
      <c r="J38" s="42">
        <v>7217.2</v>
      </c>
      <c r="K38" s="9">
        <v>72.286666666666662</v>
      </c>
      <c r="L38" s="9">
        <v>33.75097920028405</v>
      </c>
      <c r="M38" s="9">
        <v>21.938136480184632</v>
      </c>
      <c r="N38" s="17"/>
      <c r="O38" s="17">
        <v>0.2109436200017753</v>
      </c>
      <c r="P38" s="17">
        <v>752.64683616633431</v>
      </c>
      <c r="Q38" s="17"/>
      <c r="R38" s="17">
        <v>0.2109436200017753</v>
      </c>
      <c r="S38" s="9"/>
      <c r="T38" s="10">
        <v>8.4377448000710125</v>
      </c>
      <c r="U38" s="10"/>
      <c r="V38" s="11">
        <v>0.63283086000532596</v>
      </c>
      <c r="W38" s="10">
        <v>0.4218872400035506</v>
      </c>
      <c r="X38" s="17">
        <v>6.7501958400568096</v>
      </c>
      <c r="Y38" s="17"/>
      <c r="Z38" s="17">
        <v>0.8437744800071012</v>
      </c>
      <c r="AA38" s="17"/>
      <c r="AB38" s="17">
        <v>5.0626468800426077</v>
      </c>
      <c r="AC38" s="17"/>
      <c r="AD38" s="17">
        <v>27.000783360227238</v>
      </c>
      <c r="AE38" s="17">
        <v>0.8437744800071012</v>
      </c>
      <c r="AF38" s="17"/>
      <c r="AG38" s="17"/>
      <c r="AH38" s="17">
        <v>3.3750979200284048</v>
      </c>
      <c r="AI38" s="17">
        <v>0.4218872400035506</v>
      </c>
      <c r="AJ38" s="17"/>
      <c r="AK38" s="17"/>
      <c r="AL38" s="17">
        <v>0.2109436200017753</v>
      </c>
      <c r="AM38" s="17">
        <v>0.2109436200017753</v>
      </c>
      <c r="AN38" s="17"/>
      <c r="AO38" s="17">
        <v>0.4218872400035506</v>
      </c>
      <c r="AP38" s="17">
        <v>0.63283086000532596</v>
      </c>
      <c r="AQ38" s="17"/>
      <c r="AR38" s="17"/>
      <c r="AS38" s="17"/>
      <c r="AT38" s="17">
        <v>0.63283086000532596</v>
      </c>
      <c r="AU38" s="6"/>
      <c r="AV38" s="6"/>
      <c r="AW38" s="6"/>
      <c r="AX38" s="6"/>
      <c r="AY38" s="6"/>
      <c r="AZ38" s="6"/>
      <c r="BA38" s="6"/>
      <c r="BB38" s="6"/>
    </row>
    <row r="39" spans="1:54" x14ac:dyDescent="0.2">
      <c r="A39" s="2">
        <v>36</v>
      </c>
      <c r="B39" s="2">
        <v>16</v>
      </c>
      <c r="C39" s="2">
        <v>2025</v>
      </c>
      <c r="D39" s="2">
        <v>1</v>
      </c>
      <c r="E39" s="2">
        <v>14</v>
      </c>
      <c r="F39" s="7">
        <v>45671</v>
      </c>
      <c r="G39" s="8">
        <v>7.8472222222222221E-2</v>
      </c>
      <c r="H39" s="2">
        <v>3500</v>
      </c>
      <c r="I39" s="9">
        <v>35</v>
      </c>
      <c r="J39" s="42">
        <v>7223.4</v>
      </c>
      <c r="K39" s="9">
        <v>72.39</v>
      </c>
      <c r="L39" s="9">
        <v>0.41448570947717256</v>
      </c>
      <c r="M39" s="9">
        <v>9.0002611200757467</v>
      </c>
      <c r="N39" s="9"/>
      <c r="O39" s="9"/>
      <c r="P39" s="9">
        <v>273.79741723177801</v>
      </c>
      <c r="Q39" s="9"/>
      <c r="R39" s="9">
        <v>0.11842448842204931</v>
      </c>
      <c r="S39" s="9"/>
      <c r="T39" s="10">
        <v>5.2106774905701689</v>
      </c>
      <c r="U39" s="10"/>
      <c r="V39" s="11">
        <v>1.4210938610645916</v>
      </c>
      <c r="W39" s="10"/>
      <c r="X39" s="17">
        <v>1.8947918147527889</v>
      </c>
      <c r="Y39" s="17"/>
      <c r="Z39" s="17">
        <v>6.6317713516347609</v>
      </c>
      <c r="AA39" s="17"/>
      <c r="AB39" s="17">
        <v>1.4210938610645916</v>
      </c>
      <c r="AC39" s="17"/>
      <c r="AD39" s="17">
        <v>2.8421877221291831</v>
      </c>
      <c r="AE39" s="17">
        <v>0.47369795368819723</v>
      </c>
      <c r="AF39" s="17"/>
      <c r="AG39" s="17">
        <v>0.41448570947717256</v>
      </c>
      <c r="AH39" s="17"/>
      <c r="AI39" s="17"/>
      <c r="AJ39" s="17">
        <v>5.9212244211024653E-2</v>
      </c>
      <c r="AK39" s="17">
        <v>0.11842448842204931</v>
      </c>
      <c r="AL39" s="17"/>
      <c r="AM39" s="17"/>
      <c r="AN39" s="17"/>
      <c r="AO39" s="17">
        <v>5.9212244211024653E-2</v>
      </c>
      <c r="AP39" s="17">
        <v>0.17763673263307395</v>
      </c>
      <c r="AQ39" s="17"/>
      <c r="AR39" s="17"/>
      <c r="AS39" s="17"/>
      <c r="AT39" s="17">
        <v>0.47369795368819723</v>
      </c>
      <c r="AU39" s="6"/>
      <c r="AV39" s="6"/>
      <c r="AW39" s="6"/>
      <c r="AX39" s="6"/>
      <c r="AY39" s="6"/>
      <c r="AZ39" s="6"/>
      <c r="BA39" s="6"/>
      <c r="BB39" s="6"/>
    </row>
    <row r="40" spans="1:54" x14ac:dyDescent="0.2">
      <c r="A40" s="2">
        <v>37</v>
      </c>
      <c r="B40" s="2">
        <v>16</v>
      </c>
      <c r="C40" s="2">
        <v>2025</v>
      </c>
      <c r="D40" s="2">
        <v>1</v>
      </c>
      <c r="E40" s="2">
        <v>14</v>
      </c>
      <c r="F40" s="7">
        <v>45671</v>
      </c>
      <c r="G40" s="8">
        <v>0.17708333333333334</v>
      </c>
      <c r="H40" s="2">
        <v>3500</v>
      </c>
      <c r="I40" s="9">
        <v>35</v>
      </c>
      <c r="J40" s="42">
        <v>7236</v>
      </c>
      <c r="K40" s="9">
        <v>72.599999999999994</v>
      </c>
      <c r="L40" s="9">
        <v>0.77461263738356823</v>
      </c>
      <c r="M40" s="9">
        <v>41.607764522317382</v>
      </c>
      <c r="N40" s="9"/>
      <c r="O40" s="9"/>
      <c r="P40" s="9">
        <v>246.99077237716062</v>
      </c>
      <c r="Q40" s="9"/>
      <c r="R40" s="9"/>
      <c r="S40" s="9">
        <v>2.6558147567436627</v>
      </c>
      <c r="T40" s="10">
        <v>0.22131789639530522</v>
      </c>
      <c r="U40" s="10">
        <v>0.22131789639530522</v>
      </c>
      <c r="V40" s="11">
        <v>0.44263579279061044</v>
      </c>
      <c r="W40" s="10"/>
      <c r="X40" s="17">
        <v>0.33197684459295784</v>
      </c>
      <c r="Y40" s="17"/>
      <c r="Z40" s="17">
        <v>2.6558147567436627</v>
      </c>
      <c r="AA40" s="17"/>
      <c r="AB40" s="17">
        <v>7.082172684649767</v>
      </c>
      <c r="AC40" s="17"/>
      <c r="AD40" s="17">
        <v>5.3116295134873255</v>
      </c>
      <c r="AE40" s="17">
        <v>3.5410863423248835</v>
      </c>
      <c r="AF40" s="17"/>
      <c r="AG40" s="17"/>
      <c r="AH40" s="17">
        <v>37.181406594411278</v>
      </c>
      <c r="AI40" s="17"/>
      <c r="AJ40" s="17"/>
      <c r="AK40" s="17"/>
      <c r="AL40" s="17">
        <v>0.11065894819765261</v>
      </c>
      <c r="AM40" s="17"/>
      <c r="AN40" s="17"/>
      <c r="AO40" s="17">
        <v>0.33197684459295784</v>
      </c>
      <c r="AP40" s="17">
        <v>0.22131789639530522</v>
      </c>
      <c r="AQ40" s="17"/>
      <c r="AR40" s="17"/>
      <c r="AS40" s="17"/>
      <c r="AT40" s="17">
        <v>0.33197684459295784</v>
      </c>
      <c r="AU40" s="6"/>
      <c r="AV40" s="6"/>
      <c r="AW40" s="6"/>
      <c r="AX40" s="6"/>
      <c r="AY40" s="6"/>
      <c r="AZ40" s="6"/>
      <c r="BA40" s="6"/>
      <c r="BB40" s="6"/>
    </row>
    <row r="41" spans="1:54" x14ac:dyDescent="0.2">
      <c r="A41" s="2">
        <v>38</v>
      </c>
      <c r="B41" s="2">
        <v>17</v>
      </c>
      <c r="C41" s="2">
        <v>2025</v>
      </c>
      <c r="D41" s="2">
        <v>1</v>
      </c>
      <c r="E41" s="2">
        <v>14</v>
      </c>
      <c r="F41" s="7">
        <v>45671</v>
      </c>
      <c r="G41" s="8">
        <v>0.60624999999999996</v>
      </c>
      <c r="H41" s="2">
        <v>3510</v>
      </c>
      <c r="I41" s="9">
        <v>35.166666666666664</v>
      </c>
      <c r="J41" s="42">
        <v>7221.1</v>
      </c>
      <c r="K41" s="9">
        <v>72.351666666666674</v>
      </c>
      <c r="L41" s="9">
        <v>0.32143789714556237</v>
      </c>
      <c r="M41" s="9">
        <v>110.57463661807346</v>
      </c>
      <c r="N41" s="9"/>
      <c r="O41" s="9"/>
      <c r="P41" s="9">
        <v>470.58508142110327</v>
      </c>
      <c r="Q41" s="9">
        <v>1.6071894857278117</v>
      </c>
      <c r="R41" s="9"/>
      <c r="S41" s="9"/>
      <c r="T41" s="10"/>
      <c r="U41" s="10"/>
      <c r="V41" s="11"/>
      <c r="W41" s="10">
        <v>0.32143789714556237</v>
      </c>
      <c r="X41" s="17">
        <v>10.286012708657996</v>
      </c>
      <c r="Y41" s="17"/>
      <c r="Z41" s="17"/>
      <c r="AA41" s="17"/>
      <c r="AB41" s="17">
        <v>0.32143789714556237</v>
      </c>
      <c r="AC41" s="17"/>
      <c r="AD41" s="17">
        <v>7.7145095314934968</v>
      </c>
      <c r="AE41" s="17"/>
      <c r="AF41" s="17"/>
      <c r="AG41" s="17"/>
      <c r="AH41" s="17">
        <v>0.32143789714556237</v>
      </c>
      <c r="AI41" s="17">
        <v>43.715554011796478</v>
      </c>
      <c r="AJ41" s="17"/>
      <c r="AK41" s="17">
        <v>0.64287579429112474</v>
      </c>
      <c r="AL41" s="17"/>
      <c r="AM41" s="17">
        <v>0.32143789714556237</v>
      </c>
      <c r="AN41" s="17"/>
      <c r="AO41" s="17">
        <v>2.5715031771644989</v>
      </c>
      <c r="AP41" s="17">
        <v>0.32143789714556237</v>
      </c>
      <c r="AQ41" s="17"/>
      <c r="AR41" s="17"/>
      <c r="AS41" s="17"/>
      <c r="AT41" s="17">
        <v>7.7145095314934968</v>
      </c>
      <c r="AU41" s="6"/>
      <c r="AV41" s="6"/>
      <c r="AW41" s="6"/>
      <c r="AX41" s="6"/>
      <c r="AY41" s="6"/>
      <c r="AZ41" s="6"/>
      <c r="BA41" s="6"/>
      <c r="BB41" s="6"/>
    </row>
    <row r="42" spans="1:54" x14ac:dyDescent="0.2">
      <c r="A42" s="2">
        <v>40</v>
      </c>
      <c r="B42" s="2">
        <v>18</v>
      </c>
      <c r="C42" s="2">
        <v>2025</v>
      </c>
      <c r="D42" s="2">
        <v>1</v>
      </c>
      <c r="E42" s="2">
        <v>14</v>
      </c>
      <c r="F42" s="7">
        <v>45671</v>
      </c>
      <c r="G42" s="8">
        <v>0.89652777777777781</v>
      </c>
      <c r="H42" s="2">
        <v>3520</v>
      </c>
      <c r="I42" s="9">
        <v>35.333333333333336</v>
      </c>
      <c r="J42" s="42">
        <v>7230.4</v>
      </c>
      <c r="K42" s="9">
        <v>72.506666666666661</v>
      </c>
      <c r="L42" s="9">
        <v>0.56251632000473417</v>
      </c>
      <c r="M42" s="9">
        <v>400.51161984337068</v>
      </c>
      <c r="N42" s="9"/>
      <c r="O42" s="9"/>
      <c r="P42" s="9">
        <v>364.51057536306769</v>
      </c>
      <c r="Q42" s="9"/>
      <c r="R42" s="9"/>
      <c r="S42" s="9">
        <v>0.56251632000473417</v>
      </c>
      <c r="T42" s="10"/>
      <c r="U42" s="10"/>
      <c r="V42" s="11"/>
      <c r="W42" s="10"/>
      <c r="X42" s="17"/>
      <c r="Y42" s="17">
        <v>1.6875489600142024</v>
      </c>
      <c r="Z42" s="17"/>
      <c r="AA42" s="17"/>
      <c r="AB42" s="17"/>
      <c r="AC42" s="17"/>
      <c r="AD42" s="17">
        <v>153.0044390412877</v>
      </c>
      <c r="AE42" s="17"/>
      <c r="AF42" s="17"/>
      <c r="AG42" s="17"/>
      <c r="AH42" s="17"/>
      <c r="AI42" s="17">
        <v>3.3750979200284048</v>
      </c>
      <c r="AJ42" s="17"/>
      <c r="AK42" s="17"/>
      <c r="AL42" s="17"/>
      <c r="AM42" s="17">
        <v>1.6875489600142024</v>
      </c>
      <c r="AN42" s="17"/>
      <c r="AO42" s="17">
        <v>3.3750979200284048</v>
      </c>
      <c r="AP42" s="17">
        <v>3.9376142400331391</v>
      </c>
      <c r="AQ42" s="17"/>
      <c r="AR42" s="17"/>
      <c r="AS42" s="17"/>
      <c r="AT42" s="17">
        <v>3.9376142400331391</v>
      </c>
      <c r="AU42" s="6"/>
      <c r="AV42" s="6"/>
      <c r="AW42" s="6"/>
      <c r="AX42" s="6"/>
      <c r="AY42" s="6"/>
      <c r="AZ42" s="6"/>
      <c r="BA42" s="6"/>
      <c r="BB42" s="6"/>
    </row>
    <row r="43" spans="1:54" x14ac:dyDescent="0.2">
      <c r="A43" s="2">
        <v>41</v>
      </c>
      <c r="B43" s="2">
        <v>18</v>
      </c>
      <c r="C43" s="2">
        <v>2025</v>
      </c>
      <c r="D43" s="2">
        <v>1</v>
      </c>
      <c r="E43" s="2">
        <v>15</v>
      </c>
      <c r="F43" s="7">
        <v>45672</v>
      </c>
      <c r="G43" s="8">
        <v>6.9444444444444447E-4</v>
      </c>
      <c r="H43" s="2">
        <v>3520</v>
      </c>
      <c r="I43" s="9">
        <v>35.333333333333336</v>
      </c>
      <c r="J43" s="42">
        <v>7235.4</v>
      </c>
      <c r="K43" s="9">
        <v>72.59</v>
      </c>
      <c r="L43" s="9">
        <v>47.251370880397666</v>
      </c>
      <c r="M43" s="9">
        <v>108.00313344090895</v>
      </c>
      <c r="N43" s="9"/>
      <c r="O43" s="9"/>
      <c r="P43" s="9">
        <v>10512.304988248472</v>
      </c>
      <c r="Q43" s="9"/>
      <c r="R43" s="9"/>
      <c r="S43" s="9">
        <v>0.28125816000236709</v>
      </c>
      <c r="T43" s="10">
        <v>76.502219520643848</v>
      </c>
      <c r="U43" s="10"/>
      <c r="V43" s="11">
        <v>2.2500652800189367</v>
      </c>
      <c r="W43" s="10"/>
      <c r="X43" s="17">
        <v>6.7501958400568096</v>
      </c>
      <c r="Y43" s="17">
        <v>27.000783360227238</v>
      </c>
      <c r="Z43" s="17">
        <v>2.2500652800189367</v>
      </c>
      <c r="AA43" s="17"/>
      <c r="AB43" s="17">
        <v>13.500391680113619</v>
      </c>
      <c r="AC43" s="17"/>
      <c r="AD43" s="17">
        <v>72.002088960605974</v>
      </c>
      <c r="AE43" s="17">
        <v>6.7501958400568096</v>
      </c>
      <c r="AF43" s="17">
        <v>2.2500652800189367</v>
      </c>
      <c r="AG43" s="17"/>
      <c r="AH43" s="17"/>
      <c r="AI43" s="17">
        <v>6.7501958400568096</v>
      </c>
      <c r="AJ43" s="17"/>
      <c r="AK43" s="17"/>
      <c r="AL43" s="17"/>
      <c r="AM43" s="17">
        <v>15.750456960132556</v>
      </c>
      <c r="AN43" s="17"/>
      <c r="AO43" s="17">
        <v>4.5001305600378734</v>
      </c>
      <c r="AP43" s="17">
        <v>3348.0971366681774</v>
      </c>
      <c r="AQ43" s="17"/>
      <c r="AR43" s="17"/>
      <c r="AS43" s="17"/>
      <c r="AT43" s="17">
        <v>36.001044480302987</v>
      </c>
      <c r="AU43" s="6"/>
      <c r="AV43" s="6"/>
      <c r="AW43" s="6"/>
      <c r="AX43" s="6"/>
      <c r="AY43" s="6"/>
      <c r="AZ43" s="6"/>
      <c r="BA43" s="6"/>
      <c r="BB43" s="6"/>
    </row>
    <row r="44" spans="1:54" x14ac:dyDescent="0.2">
      <c r="A44" s="2">
        <v>42</v>
      </c>
      <c r="B44" s="2">
        <v>18</v>
      </c>
      <c r="C44" s="2">
        <v>2025</v>
      </c>
      <c r="D44" s="2">
        <v>1</v>
      </c>
      <c r="E44" s="2">
        <v>15</v>
      </c>
      <c r="F44" s="7">
        <v>45672</v>
      </c>
      <c r="G44" s="8">
        <v>5.2083333333333336E-2</v>
      </c>
      <c r="H44" s="2">
        <v>3520</v>
      </c>
      <c r="I44" s="9">
        <v>35.333333333333336</v>
      </c>
      <c r="J44" s="42">
        <v>7241.6</v>
      </c>
      <c r="K44" s="9">
        <v>72.693333333333328</v>
      </c>
      <c r="L44" s="9">
        <v>0.38572547657467487</v>
      </c>
      <c r="M44" s="9">
        <v>141.94697537948034</v>
      </c>
      <c r="N44" s="9"/>
      <c r="O44" s="9"/>
      <c r="P44" s="9">
        <v>115.71764297240246</v>
      </c>
      <c r="Q44" s="9">
        <v>0.19286273828733744</v>
      </c>
      <c r="R44" s="9"/>
      <c r="S44" s="9">
        <v>0.38572547657467487</v>
      </c>
      <c r="T44" s="10">
        <v>4.4358429806087605</v>
      </c>
      <c r="U44" s="10"/>
      <c r="V44" s="11">
        <v>0.19286273828733744</v>
      </c>
      <c r="W44" s="10"/>
      <c r="X44" s="17">
        <v>1.7357646445860369</v>
      </c>
      <c r="Y44" s="17"/>
      <c r="Z44" s="17">
        <v>0.57858821486201228</v>
      </c>
      <c r="AA44" s="17"/>
      <c r="AB44" s="17">
        <v>9.2574114377921966</v>
      </c>
      <c r="AC44" s="17"/>
      <c r="AD44" s="17">
        <v>3.085803812597399</v>
      </c>
      <c r="AE44" s="17">
        <v>2.5072155977353865</v>
      </c>
      <c r="AF44" s="17"/>
      <c r="AG44" s="17">
        <v>0.38572547657467487</v>
      </c>
      <c r="AH44" s="17"/>
      <c r="AI44" s="17"/>
      <c r="AJ44" s="17"/>
      <c r="AK44" s="17">
        <v>0.38572547657467487</v>
      </c>
      <c r="AL44" s="17"/>
      <c r="AM44" s="17">
        <v>0.38572547657467487</v>
      </c>
      <c r="AN44" s="17"/>
      <c r="AO44" s="17">
        <v>0.19286273828733744</v>
      </c>
      <c r="AP44" s="17">
        <v>2.1214901211607118</v>
      </c>
      <c r="AQ44" s="17"/>
      <c r="AR44" s="17"/>
      <c r="AS44" s="17"/>
      <c r="AT44" s="17">
        <v>0.57858821486201228</v>
      </c>
      <c r="AU44" s="6"/>
      <c r="AV44" s="6"/>
      <c r="AW44" s="6"/>
      <c r="AX44" s="6"/>
      <c r="AY44" s="6"/>
      <c r="AZ44" s="6"/>
      <c r="BA44" s="6"/>
      <c r="BB44" s="6"/>
    </row>
    <row r="45" spans="1:54" x14ac:dyDescent="0.2">
      <c r="A45" s="2">
        <v>43</v>
      </c>
      <c r="B45" s="2">
        <v>18</v>
      </c>
      <c r="C45" s="2">
        <v>2025</v>
      </c>
      <c r="D45" s="2">
        <v>1</v>
      </c>
      <c r="E45" s="2">
        <v>15</v>
      </c>
      <c r="F45" s="7">
        <v>45672</v>
      </c>
      <c r="G45" s="8">
        <v>0.12222222222222222</v>
      </c>
      <c r="H45" s="2">
        <v>3520</v>
      </c>
      <c r="I45" s="9">
        <v>35.333333333333336</v>
      </c>
      <c r="J45" s="42">
        <v>7250</v>
      </c>
      <c r="K45" s="9">
        <v>72.833333333333329</v>
      </c>
      <c r="L45" s="9">
        <v>0.75002176000631215</v>
      </c>
      <c r="M45" s="9">
        <v>84.002437120706958</v>
      </c>
      <c r="N45" s="9">
        <v>0.18750544000157804</v>
      </c>
      <c r="O45" s="9"/>
      <c r="P45" s="9">
        <v>192.00557056161591</v>
      </c>
      <c r="Q45" s="9"/>
      <c r="R45" s="9"/>
      <c r="S45" s="9"/>
      <c r="T45" s="10">
        <v>2.0625598400173586</v>
      </c>
      <c r="U45" s="10"/>
      <c r="V45" s="11">
        <v>0.75002176000631215</v>
      </c>
      <c r="W45" s="10"/>
      <c r="X45" s="17">
        <v>6.0001740800504972</v>
      </c>
      <c r="Y45" s="17"/>
      <c r="Z45" s="17">
        <v>12.000348160100994</v>
      </c>
      <c r="AA45" s="17"/>
      <c r="AB45" s="17">
        <v>12.000348160100994</v>
      </c>
      <c r="AC45" s="17"/>
      <c r="AD45" s="17">
        <v>6.0001740800504972</v>
      </c>
      <c r="AE45" s="17">
        <v>6.0001740800504972</v>
      </c>
      <c r="AF45" s="17"/>
      <c r="AG45" s="17"/>
      <c r="AH45" s="17">
        <v>162.00470016136342</v>
      </c>
      <c r="AI45" s="17"/>
      <c r="AJ45" s="17"/>
      <c r="AK45" s="17">
        <v>0.18750544000157804</v>
      </c>
      <c r="AL45" s="17"/>
      <c r="AM45" s="17">
        <v>0.56251632000473417</v>
      </c>
      <c r="AN45" s="17"/>
      <c r="AO45" s="17">
        <v>0.56251632000473417</v>
      </c>
      <c r="AP45" s="17"/>
      <c r="AQ45" s="17"/>
      <c r="AR45" s="17"/>
      <c r="AS45" s="17">
        <v>9.0002611200757467</v>
      </c>
      <c r="AT45" s="17">
        <v>0.56251632000473417</v>
      </c>
      <c r="AU45" s="6"/>
      <c r="AV45" s="6"/>
      <c r="AW45" s="6"/>
      <c r="AX45" s="6"/>
      <c r="AY45" s="6"/>
      <c r="AZ45" s="6"/>
      <c r="BA45" s="6"/>
      <c r="BB45" s="6"/>
    </row>
    <row r="46" spans="1:54" x14ac:dyDescent="0.2">
      <c r="A46" s="2">
        <v>39</v>
      </c>
      <c r="B46" s="2">
        <v>19</v>
      </c>
      <c r="C46" s="2">
        <v>2025</v>
      </c>
      <c r="D46" s="2">
        <v>1</v>
      </c>
      <c r="E46" s="2">
        <v>14</v>
      </c>
      <c r="F46" s="7">
        <v>45671</v>
      </c>
      <c r="G46" s="8">
        <v>0.8125</v>
      </c>
      <c r="H46" s="2">
        <v>3530</v>
      </c>
      <c r="I46" s="9">
        <v>35.5</v>
      </c>
      <c r="J46" s="42">
        <v>7235</v>
      </c>
      <c r="K46" s="9">
        <v>72.583333333333329</v>
      </c>
      <c r="L46" s="9">
        <v>0.61365416727789179</v>
      </c>
      <c r="M46" s="9">
        <v>112.91236677913209</v>
      </c>
      <c r="N46" s="9"/>
      <c r="O46" s="9"/>
      <c r="P46" s="9">
        <v>3456.1002701090865</v>
      </c>
      <c r="Q46" s="9">
        <v>0.61365416727789179</v>
      </c>
      <c r="R46" s="9"/>
      <c r="S46" s="9">
        <v>3.0682708363894591</v>
      </c>
      <c r="T46" s="10">
        <v>4.2955791709452429</v>
      </c>
      <c r="U46" s="10"/>
      <c r="V46" s="11"/>
      <c r="W46" s="10"/>
      <c r="X46" s="17">
        <v>9.8184666764462687</v>
      </c>
      <c r="Y46" s="17">
        <v>3.681925003667351</v>
      </c>
      <c r="Z46" s="17">
        <v>0.61365416727789179</v>
      </c>
      <c r="AA46" s="17"/>
      <c r="AB46" s="17">
        <v>3.681925003667351</v>
      </c>
      <c r="AC46" s="17"/>
      <c r="AD46" s="17">
        <v>54.001566720454477</v>
      </c>
      <c r="AE46" s="17"/>
      <c r="AF46" s="17"/>
      <c r="AG46" s="17"/>
      <c r="AH46" s="17"/>
      <c r="AI46" s="17">
        <v>3.0682708363894591</v>
      </c>
      <c r="AJ46" s="17"/>
      <c r="AK46" s="17">
        <v>0.61365416727789179</v>
      </c>
      <c r="AL46" s="17"/>
      <c r="AM46" s="17">
        <v>46.024062545841886</v>
      </c>
      <c r="AN46" s="17"/>
      <c r="AO46" s="17">
        <v>3.0682708363894591</v>
      </c>
      <c r="AP46" s="17">
        <v>230.73396689648732</v>
      </c>
      <c r="AQ46" s="17"/>
      <c r="AR46" s="17"/>
      <c r="AS46" s="17">
        <v>0.61365416727789179</v>
      </c>
      <c r="AT46" s="17">
        <v>11.045775011002052</v>
      </c>
      <c r="AU46" s="6"/>
      <c r="AV46" s="6"/>
      <c r="AW46" s="6"/>
      <c r="AX46" s="6"/>
      <c r="AY46" s="6"/>
      <c r="AZ46" s="6"/>
      <c r="BA46" s="6"/>
      <c r="BB46" s="6"/>
    </row>
    <row r="47" spans="1:54" x14ac:dyDescent="0.2">
      <c r="A47" s="2">
        <v>44</v>
      </c>
      <c r="B47" s="2">
        <v>20</v>
      </c>
      <c r="C47" s="2">
        <v>2025</v>
      </c>
      <c r="D47" s="2">
        <v>1</v>
      </c>
      <c r="E47" s="2">
        <v>15</v>
      </c>
      <c r="F47" s="7">
        <v>45672</v>
      </c>
      <c r="G47" s="8">
        <v>0.98611111111111116</v>
      </c>
      <c r="H47" s="2">
        <v>3540</v>
      </c>
      <c r="I47" s="9">
        <v>35.666666666666664</v>
      </c>
      <c r="J47" s="42">
        <v>7237.5</v>
      </c>
      <c r="K47" s="9">
        <v>72.625</v>
      </c>
      <c r="L47" s="9">
        <v>2.7000783360227243</v>
      </c>
      <c r="M47" s="9">
        <v>345.61002701090871</v>
      </c>
      <c r="N47" s="9"/>
      <c r="O47" s="9"/>
      <c r="P47" s="9">
        <v>3142.8911831304508</v>
      </c>
      <c r="Q47" s="9">
        <v>1.3500391680113621</v>
      </c>
      <c r="R47" s="9">
        <v>2.7000783360227243</v>
      </c>
      <c r="S47" s="9"/>
      <c r="T47" s="10"/>
      <c r="U47" s="10"/>
      <c r="V47" s="11"/>
      <c r="W47" s="10"/>
      <c r="X47" s="17">
        <v>32.400940032272686</v>
      </c>
      <c r="Y47" s="11">
        <v>5.4001566720454486</v>
      </c>
      <c r="Z47" s="17">
        <v>1.3500391680113621</v>
      </c>
      <c r="AA47" s="17"/>
      <c r="AB47" s="17">
        <v>43.201253376363589</v>
      </c>
      <c r="AC47" s="17"/>
      <c r="AD47" s="17">
        <v>216.00626688181794</v>
      </c>
      <c r="AE47" s="17">
        <v>4.0501175040340858</v>
      </c>
      <c r="AF47" s="17"/>
      <c r="AG47" s="17"/>
      <c r="AH47" s="17">
        <v>4.0501175040340858</v>
      </c>
      <c r="AI47" s="17">
        <v>486.01410048409031</v>
      </c>
      <c r="AJ47" s="17"/>
      <c r="AK47" s="17"/>
      <c r="AL47" s="17">
        <v>1.3500391680113621</v>
      </c>
      <c r="AM47" s="17">
        <v>75.602193408636268</v>
      </c>
      <c r="AN47" s="17"/>
      <c r="AO47" s="17">
        <v>4.0501175040340858</v>
      </c>
      <c r="AP47" s="17">
        <v>356.41034035499956</v>
      </c>
      <c r="AQ47" s="17">
        <v>25.650744192215878</v>
      </c>
      <c r="AR47" s="17"/>
      <c r="AS47" s="17">
        <v>4.0501175040340858</v>
      </c>
      <c r="AT47" s="17">
        <v>13.500391680113621</v>
      </c>
      <c r="AU47" s="6"/>
      <c r="AV47" s="6"/>
      <c r="AW47" s="6"/>
      <c r="AX47" s="6"/>
      <c r="AY47" s="6"/>
      <c r="AZ47" s="6"/>
      <c r="BA47" s="6"/>
      <c r="BB47" s="6"/>
    </row>
    <row r="48" spans="1:54" x14ac:dyDescent="0.2">
      <c r="A48" s="2">
        <v>45</v>
      </c>
      <c r="B48" s="2">
        <v>20</v>
      </c>
      <c r="C48" s="2">
        <v>2025</v>
      </c>
      <c r="D48" s="2">
        <v>1</v>
      </c>
      <c r="E48" s="2">
        <v>16</v>
      </c>
      <c r="F48" s="7">
        <v>45673</v>
      </c>
      <c r="G48" s="8">
        <v>2.1527777777777778E-2</v>
      </c>
      <c r="H48" s="2">
        <v>3540</v>
      </c>
      <c r="I48" s="9">
        <v>35.666666666666664</v>
      </c>
      <c r="J48" s="42">
        <v>7242.2</v>
      </c>
      <c r="K48" s="9">
        <v>72.703333333333333</v>
      </c>
      <c r="L48" s="9">
        <v>2.1316407915968871</v>
      </c>
      <c r="M48" s="9">
        <v>272.85002132440155</v>
      </c>
      <c r="N48" s="9"/>
      <c r="O48" s="9"/>
      <c r="P48" s="9">
        <v>6639.3505188937716</v>
      </c>
      <c r="Q48" s="9">
        <v>2.1316407915968871</v>
      </c>
      <c r="R48" s="9">
        <v>1.4210938610645916</v>
      </c>
      <c r="S48" s="9">
        <v>159.16251243923426</v>
      </c>
      <c r="T48" s="10">
        <v>56.843754442583659</v>
      </c>
      <c r="U48" s="10"/>
      <c r="V48" s="11">
        <v>1.4210938610645916</v>
      </c>
      <c r="W48" s="10"/>
      <c r="X48" s="17">
        <v>22.737501777033465</v>
      </c>
      <c r="Y48" s="17"/>
      <c r="Z48" s="17">
        <v>1.4210938610645916</v>
      </c>
      <c r="AA48" s="17"/>
      <c r="AB48" s="17"/>
      <c r="AC48" s="17"/>
      <c r="AD48" s="17">
        <v>125.05625977368406</v>
      </c>
      <c r="AE48" s="17">
        <v>34.106252665550194</v>
      </c>
      <c r="AF48" s="17"/>
      <c r="AG48" s="11"/>
      <c r="AH48" s="17">
        <v>1.4210938610645916</v>
      </c>
      <c r="AI48" s="17">
        <v>0.71054693053229578</v>
      </c>
      <c r="AJ48" s="17"/>
      <c r="AK48" s="17"/>
      <c r="AL48" s="17"/>
      <c r="AM48" s="17">
        <v>0.71054693053229578</v>
      </c>
      <c r="AN48" s="17"/>
      <c r="AO48" s="17">
        <v>22.737501777033465</v>
      </c>
      <c r="AP48" s="17">
        <v>204.63751599330118</v>
      </c>
      <c r="AQ48" s="17"/>
      <c r="AR48" s="17"/>
      <c r="AS48" s="17"/>
      <c r="AT48" s="17">
        <v>11.368750888516733</v>
      </c>
      <c r="AU48" s="6"/>
      <c r="AV48" s="6"/>
      <c r="AW48" s="6"/>
      <c r="AX48" s="6"/>
      <c r="AY48" s="6"/>
      <c r="AZ48" s="6"/>
      <c r="BA48" s="6"/>
      <c r="BB48" s="6"/>
    </row>
    <row r="49" spans="1:54" x14ac:dyDescent="0.2">
      <c r="A49" s="2">
        <v>46</v>
      </c>
      <c r="B49" s="2">
        <v>20</v>
      </c>
      <c r="C49" s="2">
        <v>2025</v>
      </c>
      <c r="D49" s="2">
        <v>1</v>
      </c>
      <c r="E49" s="2">
        <v>16</v>
      </c>
      <c r="F49" s="7">
        <v>45673</v>
      </c>
      <c r="G49" s="8">
        <v>6.5972222222222224E-2</v>
      </c>
      <c r="H49" s="2">
        <v>3540</v>
      </c>
      <c r="I49" s="9">
        <v>35.666666666666664</v>
      </c>
      <c r="J49" s="42">
        <v>7248.4</v>
      </c>
      <c r="K49" s="9">
        <v>72.806666666666672</v>
      </c>
      <c r="L49" s="9">
        <v>0.16875489600142027</v>
      </c>
      <c r="M49" s="9">
        <v>18.900548352159067</v>
      </c>
      <c r="N49" s="9"/>
      <c r="O49" s="9"/>
      <c r="P49" s="9">
        <v>22.950665856193154</v>
      </c>
      <c r="Q49" s="9"/>
      <c r="R49" s="9"/>
      <c r="S49" s="9">
        <v>0.50626468800426072</v>
      </c>
      <c r="T49" s="10">
        <v>4.0501175040340858</v>
      </c>
      <c r="U49" s="10"/>
      <c r="V49" s="11">
        <v>0.16875489600142027</v>
      </c>
      <c r="W49" s="10"/>
      <c r="X49" s="17">
        <v>0.50626468800426072</v>
      </c>
      <c r="Y49" s="17"/>
      <c r="Z49" s="17">
        <v>1.3500391680113621</v>
      </c>
      <c r="AA49" s="17"/>
      <c r="AB49" s="17">
        <v>4.0501175040340858</v>
      </c>
      <c r="AC49" s="17"/>
      <c r="AD49" s="17">
        <v>21.600626688181794</v>
      </c>
      <c r="AE49" s="17">
        <v>4.0501175040340858</v>
      </c>
      <c r="AF49" s="17"/>
      <c r="AG49" s="11"/>
      <c r="AH49" s="17">
        <v>1.3500391680113621</v>
      </c>
      <c r="AI49" s="17">
        <v>0.50626468800426072</v>
      </c>
      <c r="AJ49" s="17"/>
      <c r="AK49" s="17">
        <v>0.50626468800426072</v>
      </c>
      <c r="AL49" s="17"/>
      <c r="AM49" s="17">
        <v>0.16875489600142027</v>
      </c>
      <c r="AN49" s="17">
        <v>0.16875489600142027</v>
      </c>
      <c r="AO49" s="17">
        <v>1.3500391680113621</v>
      </c>
      <c r="AP49" s="17">
        <v>172.80501350545435</v>
      </c>
      <c r="AQ49" s="17"/>
      <c r="AR49" s="17"/>
      <c r="AS49" s="17"/>
      <c r="AT49" s="17">
        <v>1.3500391680113621</v>
      </c>
      <c r="AU49" s="6"/>
      <c r="AV49" s="6"/>
      <c r="AW49" s="6"/>
      <c r="AX49" s="6"/>
      <c r="AY49" s="6"/>
      <c r="AZ49" s="6"/>
      <c r="BA49" s="6"/>
      <c r="BB49" s="6"/>
    </row>
    <row r="50" spans="1:54" x14ac:dyDescent="0.2">
      <c r="A50" s="2">
        <v>47</v>
      </c>
      <c r="B50" s="2">
        <v>20</v>
      </c>
      <c r="C50" s="2">
        <v>2025</v>
      </c>
      <c r="D50" s="2">
        <v>1</v>
      </c>
      <c r="E50" s="2">
        <v>16</v>
      </c>
      <c r="F50" s="7">
        <v>45673</v>
      </c>
      <c r="G50" s="8">
        <v>0.14861111111111111</v>
      </c>
      <c r="H50" s="2">
        <v>3540</v>
      </c>
      <c r="I50" s="9">
        <v>35.666666666666664</v>
      </c>
      <c r="J50" s="42">
        <v>7300.5</v>
      </c>
      <c r="K50" s="9">
        <v>73.00833333333334</v>
      </c>
      <c r="L50" s="9">
        <v>0.28724237617263021</v>
      </c>
      <c r="M50" s="9">
        <v>9.1917560375241667</v>
      </c>
      <c r="N50" s="9"/>
      <c r="O50" s="9"/>
      <c r="P50" s="9">
        <v>176.94130372234019</v>
      </c>
      <c r="Q50" s="9"/>
      <c r="R50" s="9"/>
      <c r="S50" s="9"/>
      <c r="T50" s="10">
        <v>2.2979390093810417</v>
      </c>
      <c r="U50" s="10"/>
      <c r="V50" s="11">
        <v>0.21543178212947264</v>
      </c>
      <c r="W50" s="10">
        <v>7.1810594043157552E-2</v>
      </c>
      <c r="X50" s="17">
        <v>0.64629534638841801</v>
      </c>
      <c r="Y50" s="17"/>
      <c r="Z50" s="17">
        <v>4.5958780187620834</v>
      </c>
      <c r="AA50" s="17"/>
      <c r="AB50" s="17">
        <v>2.872423761726302</v>
      </c>
      <c r="AC50" s="17"/>
      <c r="AD50" s="17">
        <v>7.4683017804883853</v>
      </c>
      <c r="AE50" s="17">
        <v>2.872423761726302</v>
      </c>
      <c r="AF50" s="17"/>
      <c r="AG50" s="11">
        <v>1.0771589106473634</v>
      </c>
      <c r="AH50" s="17">
        <v>7.1810594043157552E-2</v>
      </c>
      <c r="AI50" s="17"/>
      <c r="AJ50" s="17"/>
      <c r="AK50" s="17">
        <v>7.1810594043157552E-2</v>
      </c>
      <c r="AL50" s="17">
        <v>0.1436211880863151</v>
      </c>
      <c r="AM50" s="17">
        <v>7.1810594043157552E-2</v>
      </c>
      <c r="AN50" s="17">
        <v>7.1810594043157552E-2</v>
      </c>
      <c r="AO50" s="17">
        <v>1.2207800987336783</v>
      </c>
      <c r="AP50" s="17"/>
      <c r="AQ50" s="17"/>
      <c r="AR50" s="17"/>
      <c r="AS50" s="17"/>
      <c r="AT50" s="17">
        <v>3.4469085140715623</v>
      </c>
      <c r="AU50" s="6"/>
      <c r="AV50" s="6"/>
      <c r="AW50" s="6"/>
      <c r="AX50" s="6"/>
      <c r="AY50" s="6"/>
      <c r="AZ50" s="6"/>
      <c r="BA50" s="6"/>
      <c r="BB50" s="6"/>
    </row>
    <row r="51" spans="1:54" x14ac:dyDescent="0.2">
      <c r="A51" s="2">
        <v>48</v>
      </c>
      <c r="B51" s="2">
        <v>20</v>
      </c>
      <c r="C51" s="2">
        <v>2025</v>
      </c>
      <c r="D51" s="2">
        <v>1</v>
      </c>
      <c r="E51" s="2">
        <v>16</v>
      </c>
      <c r="F51" s="7">
        <v>45673</v>
      </c>
      <c r="G51" s="8">
        <v>0.21875</v>
      </c>
      <c r="H51" s="2">
        <v>3540</v>
      </c>
      <c r="I51" s="9">
        <v>35.666666666666664</v>
      </c>
      <c r="J51" s="42">
        <v>7311</v>
      </c>
      <c r="K51" s="9">
        <v>73.183333333333337</v>
      </c>
      <c r="L51" s="9">
        <v>2.0769833354020952</v>
      </c>
      <c r="M51" s="9">
        <v>112.15710011171315</v>
      </c>
      <c r="N51" s="9">
        <v>0.2596229169252619</v>
      </c>
      <c r="O51" s="9">
        <v>0.2596229169252619</v>
      </c>
      <c r="P51" s="9">
        <v>334.39431699973738</v>
      </c>
      <c r="Q51" s="9">
        <v>1.2981145846263096</v>
      </c>
      <c r="R51" s="9"/>
      <c r="S51" s="9">
        <v>6.2309500062062861</v>
      </c>
      <c r="T51" s="10">
        <v>2.0769833354020952</v>
      </c>
      <c r="U51" s="10"/>
      <c r="V51" s="11">
        <v>1.0384916677010476</v>
      </c>
      <c r="W51" s="10"/>
      <c r="X51" s="17">
        <v>0.51924583385052381</v>
      </c>
      <c r="Y51" s="17"/>
      <c r="Z51" s="17">
        <v>1.2981145846263096</v>
      </c>
      <c r="AA51" s="17"/>
      <c r="AB51" s="17">
        <v>12.461900012412572</v>
      </c>
      <c r="AC51" s="17"/>
      <c r="AD51" s="17">
        <v>4.1539666708041905</v>
      </c>
      <c r="AE51" s="17">
        <v>14.538883347814668</v>
      </c>
      <c r="AF51" s="17">
        <v>1.0384916677010476</v>
      </c>
      <c r="AG51" s="11">
        <v>0.2596229169252619</v>
      </c>
      <c r="AH51" s="17">
        <v>64.386483397464957</v>
      </c>
      <c r="AI51" s="17">
        <v>0.2596229169252619</v>
      </c>
      <c r="AJ51" s="17">
        <v>0.2596229169252619</v>
      </c>
      <c r="AK51" s="17"/>
      <c r="AL51" s="17"/>
      <c r="AM51" s="17">
        <v>0.77886875077578577</v>
      </c>
      <c r="AN51" s="17">
        <v>0.2596229169252619</v>
      </c>
      <c r="AO51" s="17">
        <v>0.51924583385052381</v>
      </c>
      <c r="AP51" s="17">
        <v>0.2596229169252619</v>
      </c>
      <c r="AQ51" s="17"/>
      <c r="AR51" s="17"/>
      <c r="AS51" s="17">
        <v>10.384916677010477</v>
      </c>
      <c r="AT51" s="17">
        <v>4.1539666708041905</v>
      </c>
      <c r="AU51" s="6"/>
      <c r="AV51" s="6"/>
      <c r="AW51" s="6"/>
      <c r="AX51" s="6"/>
      <c r="AY51" s="6"/>
      <c r="AZ51" s="6"/>
      <c r="BA51" s="6"/>
      <c r="BB51" s="6"/>
    </row>
    <row r="52" spans="1:54" x14ac:dyDescent="0.2">
      <c r="A52" s="2">
        <v>49</v>
      </c>
      <c r="B52" s="2">
        <v>21</v>
      </c>
      <c r="C52" s="2">
        <v>2025</v>
      </c>
      <c r="D52" s="2">
        <v>1</v>
      </c>
      <c r="E52" s="2">
        <v>16</v>
      </c>
      <c r="F52" s="7">
        <v>45673</v>
      </c>
      <c r="G52" s="8">
        <v>0.70277777777777772</v>
      </c>
      <c r="H52" s="2">
        <v>3550</v>
      </c>
      <c r="I52" s="9">
        <v>35.833333333333336</v>
      </c>
      <c r="J52" s="42">
        <v>7241</v>
      </c>
      <c r="K52" s="9">
        <v>72.683333333333337</v>
      </c>
      <c r="L52" s="9">
        <v>0.48215684571834361</v>
      </c>
      <c r="M52" s="9">
        <v>100.28862390941546</v>
      </c>
      <c r="N52" s="9"/>
      <c r="O52" s="9"/>
      <c r="P52" s="9">
        <v>5816.7401867460976</v>
      </c>
      <c r="Q52" s="9">
        <v>0.48215684571834361</v>
      </c>
      <c r="R52" s="9">
        <v>0.48215684571834361</v>
      </c>
      <c r="S52" s="9">
        <v>0.48215684571834361</v>
      </c>
      <c r="T52" s="10">
        <v>12.536077988676933</v>
      </c>
      <c r="U52" s="10"/>
      <c r="V52" s="11">
        <v>1.4464705371550308</v>
      </c>
      <c r="W52" s="10"/>
      <c r="X52" s="17">
        <v>15.429019062986995</v>
      </c>
      <c r="Y52" s="17"/>
      <c r="Z52" s="17">
        <v>0.96431369143668721</v>
      </c>
      <c r="AA52" s="17"/>
      <c r="AB52" s="17">
        <v>0.96431369143668721</v>
      </c>
      <c r="AC52" s="17"/>
      <c r="AD52" s="17">
        <v>54.001566720454484</v>
      </c>
      <c r="AE52" s="17">
        <v>30.858038125973991</v>
      </c>
      <c r="AF52" s="17"/>
      <c r="AG52" s="11"/>
      <c r="AH52" s="17"/>
      <c r="AI52" s="17">
        <v>6.7501958400568105</v>
      </c>
      <c r="AJ52" s="17"/>
      <c r="AK52" s="17">
        <v>2.410784228591718</v>
      </c>
      <c r="AL52" s="17"/>
      <c r="AM52" s="17">
        <v>6.7501958400568105</v>
      </c>
      <c r="AN52" s="17"/>
      <c r="AO52" s="17">
        <v>3.8572547657467489</v>
      </c>
      <c r="AP52" s="17">
        <v>77.145095314934977</v>
      </c>
      <c r="AQ52" s="17">
        <v>231.43528594480492</v>
      </c>
      <c r="AR52" s="17"/>
      <c r="AS52" s="17">
        <v>1.4464705371550308</v>
      </c>
      <c r="AT52" s="17">
        <v>146.57568109837646</v>
      </c>
      <c r="AU52" s="6"/>
      <c r="AV52" s="6"/>
      <c r="AW52" s="6"/>
      <c r="AX52" s="6"/>
      <c r="AY52" s="6"/>
      <c r="AZ52" s="6"/>
      <c r="BA52" s="6"/>
      <c r="BB52" s="6"/>
    </row>
    <row r="53" spans="1:54" x14ac:dyDescent="0.2">
      <c r="A53" s="2">
        <v>50</v>
      </c>
      <c r="B53" s="2">
        <v>22</v>
      </c>
      <c r="C53" s="2">
        <v>2025</v>
      </c>
      <c r="D53" s="2">
        <v>1</v>
      </c>
      <c r="E53" s="2">
        <v>16</v>
      </c>
      <c r="F53" s="7">
        <v>45673</v>
      </c>
      <c r="G53" s="8">
        <v>0.95486111111111116</v>
      </c>
      <c r="H53" s="2">
        <v>3600</v>
      </c>
      <c r="I53" s="9">
        <v>36</v>
      </c>
      <c r="J53" s="42">
        <v>7315</v>
      </c>
      <c r="K53" s="9">
        <v>73.25</v>
      </c>
      <c r="L53" s="9"/>
      <c r="M53" s="9">
        <v>21.600626688181794</v>
      </c>
      <c r="N53" s="9">
        <v>2.1094362000177531</v>
      </c>
      <c r="O53" s="9"/>
      <c r="P53" s="9">
        <v>264.60767693022694</v>
      </c>
      <c r="Q53" s="9">
        <v>0.33750979200284054</v>
      </c>
      <c r="R53" s="9"/>
      <c r="S53" s="9">
        <v>0.16875489600142027</v>
      </c>
      <c r="T53" s="10">
        <v>0.84377448000710131</v>
      </c>
      <c r="U53" s="10"/>
      <c r="V53" s="11">
        <v>1.3500391680113621</v>
      </c>
      <c r="W53" s="10"/>
      <c r="X53" s="17">
        <v>1.3500391680113621</v>
      </c>
      <c r="Y53" s="17"/>
      <c r="Z53" s="17">
        <v>4.0501175040340858</v>
      </c>
      <c r="AA53" s="17"/>
      <c r="AB53" s="17">
        <v>1.0125293760085214</v>
      </c>
      <c r="AC53" s="17"/>
      <c r="AD53" s="17">
        <v>14.850430848124983</v>
      </c>
      <c r="AE53" s="17">
        <v>5.4001566720454486</v>
      </c>
      <c r="AF53" s="17">
        <v>0.16875489600142027</v>
      </c>
      <c r="AG53" s="11"/>
      <c r="AH53" s="17">
        <v>17.550509184147707</v>
      </c>
      <c r="AI53" s="17"/>
      <c r="AJ53" s="17"/>
      <c r="AK53" s="17">
        <v>0.16875489600142027</v>
      </c>
      <c r="AL53" s="17">
        <v>0.16875489600142027</v>
      </c>
      <c r="AM53" s="17"/>
      <c r="AN53" s="17">
        <v>0.16875489600142027</v>
      </c>
      <c r="AO53" s="17">
        <v>0.50626468800426072</v>
      </c>
      <c r="AP53" s="17">
        <v>0.16875489600142027</v>
      </c>
      <c r="AQ53" s="17">
        <v>1.3500391680113621</v>
      </c>
      <c r="AR53" s="17"/>
      <c r="AS53" s="17">
        <v>1.3500391680113621</v>
      </c>
      <c r="AT53" s="17">
        <v>10.800313344090897</v>
      </c>
      <c r="AU53" s="6"/>
      <c r="AV53" s="6"/>
      <c r="AW53" s="6"/>
      <c r="AX53" s="6"/>
      <c r="AY53" s="6"/>
      <c r="AZ53" s="6"/>
      <c r="BA53" s="6"/>
      <c r="BB53" s="6"/>
    </row>
    <row r="54" spans="1:54" x14ac:dyDescent="0.2">
      <c r="A54" s="2">
        <v>51</v>
      </c>
      <c r="B54" s="2">
        <v>22</v>
      </c>
      <c r="C54" s="2">
        <v>2025</v>
      </c>
      <c r="D54" s="2">
        <v>1</v>
      </c>
      <c r="E54" s="2">
        <v>17</v>
      </c>
      <c r="F54" s="7">
        <v>45674</v>
      </c>
      <c r="G54" s="8">
        <v>7.1527777777777773E-2</v>
      </c>
      <c r="H54" s="2">
        <v>3600</v>
      </c>
      <c r="I54" s="9">
        <v>36</v>
      </c>
      <c r="J54" s="42">
        <v>7259.8</v>
      </c>
      <c r="K54" s="9">
        <v>72.99666666666667</v>
      </c>
      <c r="L54" s="9"/>
      <c r="M54" s="9">
        <v>65.209439058662014</v>
      </c>
      <c r="N54" s="9"/>
      <c r="O54" s="9"/>
      <c r="P54" s="9">
        <v>454.42827844005092</v>
      </c>
      <c r="Q54" s="9"/>
      <c r="R54" s="9"/>
      <c r="S54" s="9">
        <v>0.76417311396869547</v>
      </c>
      <c r="T54" s="10">
        <v>3.0566924558747819</v>
      </c>
      <c r="U54" s="10"/>
      <c r="V54" s="11">
        <v>1.018897485291594</v>
      </c>
      <c r="W54" s="10"/>
      <c r="X54" s="17">
        <v>1.018897485291594</v>
      </c>
      <c r="Y54" s="17"/>
      <c r="Z54" s="17">
        <v>2.8019680845518833</v>
      </c>
      <c r="AA54" s="17"/>
      <c r="AB54" s="17">
        <v>2.2925193419060865</v>
      </c>
      <c r="AC54" s="17"/>
      <c r="AD54" s="17">
        <v>10.188974852915939</v>
      </c>
      <c r="AE54" s="17">
        <v>1.2736218566144923</v>
      </c>
      <c r="AF54" s="17"/>
      <c r="AG54" s="11"/>
      <c r="AH54" s="17">
        <v>0.76417311396869547</v>
      </c>
      <c r="AI54" s="17"/>
      <c r="AJ54" s="17"/>
      <c r="AK54" s="17">
        <v>0.25472437132289849</v>
      </c>
      <c r="AL54" s="17">
        <v>0.25472437132289849</v>
      </c>
      <c r="AM54" s="17"/>
      <c r="AN54" s="17"/>
      <c r="AO54" s="17">
        <v>0.76417311396869547</v>
      </c>
      <c r="AP54" s="17">
        <v>0.76417311396869547</v>
      </c>
      <c r="AQ54" s="17">
        <v>0.25472437132289849</v>
      </c>
      <c r="AR54" s="17"/>
      <c r="AS54" s="17">
        <v>0.25472437132289849</v>
      </c>
      <c r="AT54" s="17">
        <v>2.5472437132289847</v>
      </c>
      <c r="AU54" s="6"/>
      <c r="AV54" s="6"/>
      <c r="AW54" s="6"/>
      <c r="AX54" s="6"/>
      <c r="AY54" s="6"/>
      <c r="AZ54" s="6"/>
      <c r="BA54" s="6"/>
      <c r="BB54" s="6"/>
    </row>
    <row r="55" spans="1:54" x14ac:dyDescent="0.2">
      <c r="A55" s="2">
        <v>52</v>
      </c>
      <c r="B55" s="2">
        <v>22</v>
      </c>
      <c r="C55" s="2">
        <v>2025</v>
      </c>
      <c r="D55" s="2">
        <v>1</v>
      </c>
      <c r="E55" s="2">
        <v>17</v>
      </c>
      <c r="F55" s="7">
        <v>45674</v>
      </c>
      <c r="G55" s="8">
        <v>0.13472222222222222</v>
      </c>
      <c r="H55" s="2">
        <v>3600</v>
      </c>
      <c r="I55" s="9">
        <v>36</v>
      </c>
      <c r="J55" s="42">
        <v>7253.6</v>
      </c>
      <c r="K55" s="9">
        <v>72.893333333333331</v>
      </c>
      <c r="L55" s="9"/>
      <c r="M55" s="9">
        <v>6.3531254965240569</v>
      </c>
      <c r="N55" s="9"/>
      <c r="O55" s="9"/>
      <c r="P55" s="9">
        <v>266.83127085401037</v>
      </c>
      <c r="Q55" s="9"/>
      <c r="R55" s="9"/>
      <c r="S55" s="9">
        <v>4.7648441223930424</v>
      </c>
      <c r="T55" s="10">
        <v>4.7648441223930424</v>
      </c>
      <c r="U55" s="10"/>
      <c r="V55" s="11">
        <v>0.79414068706550711</v>
      </c>
      <c r="W55" s="10"/>
      <c r="X55" s="17">
        <v>6.3531254965240569</v>
      </c>
      <c r="Y55" s="17">
        <v>0.19853517176637678</v>
      </c>
      <c r="Z55" s="17">
        <v>1.5882813741310142</v>
      </c>
      <c r="AA55" s="17"/>
      <c r="AB55" s="17">
        <v>1.5882813741310142</v>
      </c>
      <c r="AC55" s="17"/>
      <c r="AD55" s="17">
        <v>27.000783360227242</v>
      </c>
      <c r="AE55" s="17">
        <v>12.706250993048114</v>
      </c>
      <c r="AF55" s="17">
        <v>0.19853517176637678</v>
      </c>
      <c r="AG55" s="11">
        <v>1.1912110305982606</v>
      </c>
      <c r="AH55" s="17"/>
      <c r="AI55" s="17"/>
      <c r="AJ55" s="17"/>
      <c r="AK55" s="17">
        <v>0.19853517176637678</v>
      </c>
      <c r="AL55" s="17"/>
      <c r="AM55" s="17"/>
      <c r="AN55" s="17"/>
      <c r="AO55" s="17">
        <v>1.5882813741310142</v>
      </c>
      <c r="AP55" s="17">
        <v>82.590631454812737</v>
      </c>
      <c r="AQ55" s="17">
        <v>20.647657863703184</v>
      </c>
      <c r="AR55" s="17"/>
      <c r="AS55" s="17">
        <v>0.39707034353275356</v>
      </c>
      <c r="AT55" s="17">
        <v>1.5882813741310142</v>
      </c>
      <c r="AU55" s="6"/>
      <c r="AV55" s="6"/>
      <c r="AW55" s="6"/>
      <c r="AX55" s="6"/>
      <c r="AY55" s="6"/>
      <c r="AZ55" s="6"/>
      <c r="BA55" s="6"/>
      <c r="BB55" s="6"/>
    </row>
    <row r="56" spans="1:54" x14ac:dyDescent="0.2">
      <c r="A56" s="2">
        <v>53</v>
      </c>
      <c r="B56" s="2">
        <v>22</v>
      </c>
      <c r="C56" s="2">
        <v>2025</v>
      </c>
      <c r="D56" s="2">
        <v>1</v>
      </c>
      <c r="E56" s="2">
        <v>17</v>
      </c>
      <c r="F56" s="7">
        <v>45674</v>
      </c>
      <c r="G56" s="8">
        <v>0.18680555555555556</v>
      </c>
      <c r="H56" s="2">
        <v>3600</v>
      </c>
      <c r="I56" s="9">
        <v>36</v>
      </c>
      <c r="J56" s="42">
        <v>7248.8</v>
      </c>
      <c r="K56" s="9">
        <v>72.813333333333333</v>
      </c>
      <c r="L56" s="9">
        <v>28.080814694636327</v>
      </c>
      <c r="M56" s="9">
        <v>4.320125337636358</v>
      </c>
      <c r="N56" s="9"/>
      <c r="O56" s="9"/>
      <c r="P56" s="9">
        <v>514.09491517872664</v>
      </c>
      <c r="Q56" s="9"/>
      <c r="R56" s="9"/>
      <c r="S56" s="9">
        <v>4.320125337636358</v>
      </c>
      <c r="T56" s="10">
        <v>0.81002350080681718</v>
      </c>
      <c r="U56" s="10"/>
      <c r="V56" s="11">
        <v>0.27000783360227237</v>
      </c>
      <c r="W56" s="10"/>
      <c r="X56" s="17">
        <v>15.120438681727254</v>
      </c>
      <c r="Y56" s="17"/>
      <c r="Z56" s="17"/>
      <c r="AA56" s="17"/>
      <c r="AB56" s="17">
        <v>4.320125337636358</v>
      </c>
      <c r="AC56" s="17"/>
      <c r="AD56" s="17">
        <v>49.681441382818122</v>
      </c>
      <c r="AE56" s="17">
        <v>0.54001566720454475</v>
      </c>
      <c r="AF56" s="17"/>
      <c r="AG56" s="11"/>
      <c r="AH56" s="17">
        <v>0.81002350080681718</v>
      </c>
      <c r="AI56" s="17">
        <v>0.54001566720454475</v>
      </c>
      <c r="AJ56" s="17"/>
      <c r="AK56" s="17"/>
      <c r="AL56" s="17"/>
      <c r="AM56" s="17">
        <v>2.160062668818179</v>
      </c>
      <c r="AN56" s="17"/>
      <c r="AO56" s="17">
        <v>0.81002350080681718</v>
      </c>
      <c r="AP56" s="17">
        <v>174.9650761742725</v>
      </c>
      <c r="AQ56" s="17">
        <v>99.362882765636243</v>
      </c>
      <c r="AR56" s="17"/>
      <c r="AS56" s="17">
        <v>0.81002350080681718</v>
      </c>
      <c r="AT56" s="17">
        <v>6.4801880064545374</v>
      </c>
      <c r="AU56" s="6"/>
      <c r="AV56" s="6"/>
      <c r="AW56" s="6"/>
      <c r="AX56" s="6"/>
      <c r="AY56" s="6"/>
      <c r="AZ56" s="6"/>
      <c r="BA56" s="6"/>
      <c r="BB56" s="6"/>
    </row>
    <row r="57" spans="1:54" x14ac:dyDescent="0.2">
      <c r="A57" s="2">
        <v>54</v>
      </c>
      <c r="B57" s="2">
        <v>23</v>
      </c>
      <c r="C57" s="2">
        <v>2025</v>
      </c>
      <c r="D57" s="2">
        <v>1</v>
      </c>
      <c r="E57" s="2">
        <v>17</v>
      </c>
      <c r="F57" s="7">
        <v>45674</v>
      </c>
      <c r="G57" s="8">
        <v>0.2722222222222222</v>
      </c>
      <c r="H57" s="2">
        <v>3610</v>
      </c>
      <c r="I57" s="9">
        <v>36.166666666666664</v>
      </c>
      <c r="J57" s="42">
        <v>7251.3</v>
      </c>
      <c r="K57" s="9">
        <v>72.855000000000004</v>
      </c>
      <c r="L57" s="9">
        <v>59.401723392499932</v>
      </c>
      <c r="M57" s="9">
        <v>21.600626688181794</v>
      </c>
      <c r="N57" s="9"/>
      <c r="O57" s="9"/>
      <c r="P57" s="9">
        <v>2376.0689356999974</v>
      </c>
      <c r="Q57" s="9">
        <v>0.67501958400568107</v>
      </c>
      <c r="R57" s="9"/>
      <c r="S57" s="9"/>
      <c r="T57" s="10">
        <v>1.3500391680113621</v>
      </c>
      <c r="U57" s="10"/>
      <c r="V57" s="11"/>
      <c r="W57" s="10"/>
      <c r="X57" s="17">
        <v>3.3750979200284053</v>
      </c>
      <c r="Y57" s="17"/>
      <c r="Z57" s="17"/>
      <c r="AA57" s="17"/>
      <c r="AB57" s="17">
        <v>7.4252154240624915</v>
      </c>
      <c r="AC57" s="17"/>
      <c r="AD57" s="17">
        <v>16.200470016136343</v>
      </c>
      <c r="AE57" s="17">
        <v>6.7501958400568105</v>
      </c>
      <c r="AF57" s="17"/>
      <c r="AG57" s="17"/>
      <c r="AH57" s="17">
        <v>2.0250587520170429</v>
      </c>
      <c r="AI57" s="17">
        <v>27.000783360227242</v>
      </c>
      <c r="AJ57" s="17"/>
      <c r="AK57" s="17"/>
      <c r="AL57" s="17"/>
      <c r="AM57" s="17">
        <v>1.3500391680113621</v>
      </c>
      <c r="AN57" s="17"/>
      <c r="AO57" s="17">
        <v>0.67501958400568107</v>
      </c>
      <c r="AP57" s="17">
        <v>151.20438681727254</v>
      </c>
      <c r="AQ57" s="17">
        <v>216.00626688181794</v>
      </c>
      <c r="AR57" s="17"/>
      <c r="AS57" s="17">
        <v>5.4001566720454486</v>
      </c>
      <c r="AT57" s="17">
        <v>4.7251370880397667</v>
      </c>
      <c r="AU57" s="6"/>
      <c r="AV57" s="6"/>
      <c r="AW57" s="6"/>
      <c r="AX57" s="6"/>
      <c r="AY57" s="6"/>
      <c r="AZ57" s="6"/>
      <c r="BA57" s="6"/>
      <c r="BB57" s="6"/>
    </row>
    <row r="58" spans="1:54" x14ac:dyDescent="0.2">
      <c r="A58" s="2">
        <v>55</v>
      </c>
      <c r="B58" s="2">
        <v>24</v>
      </c>
      <c r="C58" s="2">
        <v>2025</v>
      </c>
      <c r="D58" s="2">
        <v>1</v>
      </c>
      <c r="E58" s="2">
        <v>18</v>
      </c>
      <c r="F58" s="7">
        <v>45675</v>
      </c>
      <c r="G58" s="8">
        <v>2.7777777777777779E-3</v>
      </c>
      <c r="H58" s="2">
        <v>3620</v>
      </c>
      <c r="I58" s="9">
        <v>36.333333333333336</v>
      </c>
      <c r="J58" s="42">
        <v>7251.7</v>
      </c>
      <c r="K58" s="9">
        <v>72.861666666666665</v>
      </c>
      <c r="L58" s="9">
        <v>41.539666708041906</v>
      </c>
      <c r="M58" s="9">
        <v>83.079333416083813</v>
      </c>
      <c r="N58" s="9"/>
      <c r="O58" s="9"/>
      <c r="P58" s="9">
        <v>1088.3392677506979</v>
      </c>
      <c r="Q58" s="9">
        <v>0.51924583385052381</v>
      </c>
      <c r="R58" s="9"/>
      <c r="S58" s="9">
        <v>0.51924583385052381</v>
      </c>
      <c r="T58" s="10"/>
      <c r="U58" s="10"/>
      <c r="V58" s="11"/>
      <c r="W58" s="10">
        <v>0.51924583385052381</v>
      </c>
      <c r="X58" s="17">
        <v>16.615866683216762</v>
      </c>
      <c r="Y58" s="17"/>
      <c r="Z58" s="17">
        <v>1.5577375015515715</v>
      </c>
      <c r="AA58" s="17"/>
      <c r="AB58" s="17">
        <v>0.51924583385052381</v>
      </c>
      <c r="AC58" s="17"/>
      <c r="AD58" s="17">
        <v>66.463466732867047</v>
      </c>
      <c r="AE58" s="17">
        <v>33.231733366433524</v>
      </c>
      <c r="AF58" s="17"/>
      <c r="AG58" s="17"/>
      <c r="AH58" s="17"/>
      <c r="AI58" s="17">
        <v>8.3079333416083809</v>
      </c>
      <c r="AJ58" s="17">
        <v>0.51924583385052381</v>
      </c>
      <c r="AK58" s="17"/>
      <c r="AL58" s="17"/>
      <c r="AM58" s="17">
        <v>0.51924583385052381</v>
      </c>
      <c r="AN58" s="17"/>
      <c r="AO58" s="17">
        <v>1.5577375015515715</v>
      </c>
      <c r="AP58" s="17">
        <v>3.634720836953667</v>
      </c>
      <c r="AQ58" s="17">
        <v>4619.2109379342601</v>
      </c>
      <c r="AR58" s="17"/>
      <c r="AS58" s="17">
        <v>41.539666708041906</v>
      </c>
      <c r="AT58" s="17">
        <v>33.231733366433524</v>
      </c>
      <c r="AU58" s="6"/>
      <c r="AV58" s="6"/>
      <c r="AW58" s="6"/>
      <c r="AX58" s="6"/>
      <c r="AY58" s="6"/>
      <c r="AZ58" s="6"/>
      <c r="BA58" s="6"/>
      <c r="BB58" s="6"/>
    </row>
    <row r="59" spans="1:54" x14ac:dyDescent="0.2">
      <c r="A59" s="2">
        <v>56</v>
      </c>
      <c r="B59" s="2">
        <v>24</v>
      </c>
      <c r="C59" s="2">
        <v>2025</v>
      </c>
      <c r="D59" s="2">
        <v>1</v>
      </c>
      <c r="E59" s="2">
        <v>18</v>
      </c>
      <c r="F59" s="7">
        <v>45675</v>
      </c>
      <c r="G59" s="8">
        <v>4.791666666666667E-2</v>
      </c>
      <c r="H59" s="2">
        <v>3620</v>
      </c>
      <c r="I59" s="9">
        <v>36.333333333333336</v>
      </c>
      <c r="J59" s="42">
        <v>7256.7</v>
      </c>
      <c r="K59" s="9">
        <v>72.944999999999993</v>
      </c>
      <c r="L59" s="9">
        <v>80.374424886257827</v>
      </c>
      <c r="M59" s="9">
        <v>55.25741710930226</v>
      </c>
      <c r="N59" s="9"/>
      <c r="O59" s="9"/>
      <c r="P59" s="9">
        <v>894.16547685961837</v>
      </c>
      <c r="Q59" s="9"/>
      <c r="R59" s="9"/>
      <c r="S59" s="9">
        <v>15.070204666173344</v>
      </c>
      <c r="T59" s="10">
        <v>0.94188779163583403</v>
      </c>
      <c r="U59" s="10"/>
      <c r="V59" s="11">
        <v>3.7675511665433361</v>
      </c>
      <c r="W59" s="10">
        <v>0.62792519442388928</v>
      </c>
      <c r="X59" s="17">
        <v>5.0234015553911142</v>
      </c>
      <c r="Y59" s="17"/>
      <c r="Z59" s="17">
        <v>2.5117007776955571</v>
      </c>
      <c r="AA59" s="17"/>
      <c r="AB59" s="17">
        <v>5.0234015553911142</v>
      </c>
      <c r="AC59" s="17"/>
      <c r="AD59" s="17">
        <v>15.070204666173344</v>
      </c>
      <c r="AE59" s="17">
        <v>30.140409332346689</v>
      </c>
      <c r="AF59" s="17"/>
      <c r="AG59" s="11"/>
      <c r="AH59" s="17">
        <v>5.0234015553911142</v>
      </c>
      <c r="AI59" s="17">
        <v>50.234015553911142</v>
      </c>
      <c r="AJ59" s="17">
        <v>0.31396259721194464</v>
      </c>
      <c r="AK59" s="17"/>
      <c r="AL59" s="17"/>
      <c r="AM59" s="17">
        <v>3.4535885693313912</v>
      </c>
      <c r="AN59" s="17">
        <v>0.31396259721194464</v>
      </c>
      <c r="AO59" s="17">
        <v>20.093606221564457</v>
      </c>
      <c r="AP59" s="17">
        <v>95.444629552431181</v>
      </c>
      <c r="AQ59" s="17">
        <v>848.95486286109838</v>
      </c>
      <c r="AR59" s="17"/>
      <c r="AS59" s="17"/>
      <c r="AT59" s="17">
        <v>3.4535885693313912</v>
      </c>
      <c r="AU59" s="6"/>
      <c r="AV59" s="6"/>
      <c r="AW59" s="6"/>
      <c r="AX59" s="6"/>
      <c r="AY59" s="6"/>
      <c r="AZ59" s="6"/>
      <c r="BA59" s="6"/>
      <c r="BB59" s="6"/>
    </row>
    <row r="60" spans="1:54" x14ac:dyDescent="0.2">
      <c r="A60" s="2">
        <v>57</v>
      </c>
      <c r="B60" s="2">
        <v>24</v>
      </c>
      <c r="C60" s="2">
        <v>2025</v>
      </c>
      <c r="D60" s="2">
        <v>1</v>
      </c>
      <c r="E60" s="2">
        <v>18</v>
      </c>
      <c r="F60" s="7">
        <v>45675</v>
      </c>
      <c r="G60" s="8">
        <v>9.7916666666666666E-2</v>
      </c>
      <c r="H60" s="2">
        <v>3620</v>
      </c>
      <c r="I60" s="9">
        <v>36.333333333333336</v>
      </c>
      <c r="J60" s="42">
        <v>7302.8</v>
      </c>
      <c r="K60" s="9">
        <v>73.046666666666667</v>
      </c>
      <c r="L60" s="9">
        <v>252.0073113621209</v>
      </c>
      <c r="M60" s="9">
        <v>63.001827840530225</v>
      </c>
      <c r="N60" s="9"/>
      <c r="O60" s="9"/>
      <c r="P60" s="9">
        <v>3267.0947865874959</v>
      </c>
      <c r="Q60" s="9"/>
      <c r="R60" s="9"/>
      <c r="S60" s="9">
        <v>18.000522240151493</v>
      </c>
      <c r="T60" s="10">
        <v>4.5001305600378734</v>
      </c>
      <c r="U60" s="10"/>
      <c r="V60" s="11">
        <v>9.0002611200757467</v>
      </c>
      <c r="W60" s="10"/>
      <c r="X60" s="17">
        <v>18.000522240151493</v>
      </c>
      <c r="Y60" s="17"/>
      <c r="Z60" s="17">
        <v>9.0002611200757467</v>
      </c>
      <c r="AA60" s="17"/>
      <c r="AB60" s="17">
        <v>9.0002611200757467</v>
      </c>
      <c r="AC60" s="17"/>
      <c r="AD60" s="17">
        <v>27.000783360227238</v>
      </c>
      <c r="AE60" s="17">
        <v>54.001566720454477</v>
      </c>
      <c r="AF60" s="17"/>
      <c r="AG60" s="11"/>
      <c r="AH60" s="17">
        <v>54.001566720454477</v>
      </c>
      <c r="AI60" s="17"/>
      <c r="AJ60" s="17">
        <v>1.1250326400094683</v>
      </c>
      <c r="AK60" s="17"/>
      <c r="AL60" s="17"/>
      <c r="AM60" s="17">
        <v>12.375359040104151</v>
      </c>
      <c r="AN60" s="17"/>
      <c r="AO60" s="17">
        <v>54.001566720454477</v>
      </c>
      <c r="AP60" s="17">
        <v>630.01827840530223</v>
      </c>
      <c r="AQ60" s="17">
        <v>333.00966144280261</v>
      </c>
      <c r="AR60" s="17"/>
      <c r="AS60" s="17"/>
      <c r="AT60" s="17">
        <v>9.0002611200757467</v>
      </c>
      <c r="AU60" s="6"/>
      <c r="AV60" s="6"/>
      <c r="AW60" s="6"/>
      <c r="AX60" s="6"/>
      <c r="AY60" s="6"/>
      <c r="AZ60" s="6"/>
      <c r="BA60" s="6"/>
      <c r="BB60" s="6"/>
    </row>
    <row r="61" spans="1:54" x14ac:dyDescent="0.2">
      <c r="A61" s="2">
        <v>58</v>
      </c>
      <c r="B61" s="2">
        <v>24</v>
      </c>
      <c r="C61" s="2">
        <v>2025</v>
      </c>
      <c r="D61" s="2">
        <v>1</v>
      </c>
      <c r="E61" s="2">
        <v>18</v>
      </c>
      <c r="F61" s="7">
        <v>45675</v>
      </c>
      <c r="G61" s="8">
        <v>0.21111111111111111</v>
      </c>
      <c r="H61" s="2">
        <v>3620</v>
      </c>
      <c r="I61" s="9">
        <v>36.333333333333336</v>
      </c>
      <c r="J61" s="42">
        <v>7320.1</v>
      </c>
      <c r="K61" s="9">
        <v>73.334999999999994</v>
      </c>
      <c r="L61" s="9">
        <v>3.1641543000266297</v>
      </c>
      <c r="M61" s="9">
        <v>97.87783968082374</v>
      </c>
      <c r="N61" s="9"/>
      <c r="O61" s="9"/>
      <c r="P61" s="9">
        <v>1204.9099574501406</v>
      </c>
      <c r="Q61" s="9">
        <v>0.2109436200017753</v>
      </c>
      <c r="R61" s="9"/>
      <c r="S61" s="9">
        <v>1.0547181000088766</v>
      </c>
      <c r="T61" s="10">
        <v>10.125293760085215</v>
      </c>
      <c r="U61" s="10"/>
      <c r="V61" s="11">
        <v>3.3750979200284048</v>
      </c>
      <c r="W61" s="10">
        <v>0.2109436200017753</v>
      </c>
      <c r="X61" s="17">
        <v>0.63283086000532596</v>
      </c>
      <c r="Y61" s="17"/>
      <c r="Z61" s="17">
        <v>0.63283086000532596</v>
      </c>
      <c r="AA61" s="17"/>
      <c r="AB61" s="17">
        <v>2.3203798200195282</v>
      </c>
      <c r="AC61" s="17"/>
      <c r="AD61" s="17">
        <v>16.875489600142025</v>
      </c>
      <c r="AE61" s="17">
        <v>3.3750979200284048</v>
      </c>
      <c r="AF61" s="17"/>
      <c r="AG61" s="11">
        <v>0.4218872400035506</v>
      </c>
      <c r="AH61" s="17">
        <v>1.8984925800159778</v>
      </c>
      <c r="AI61" s="17"/>
      <c r="AJ61" s="17"/>
      <c r="AK61" s="17">
        <v>0.2109436200017753</v>
      </c>
      <c r="AL61" s="17">
        <v>1.0547181000088766</v>
      </c>
      <c r="AM61" s="17">
        <v>0.4218872400035506</v>
      </c>
      <c r="AN61" s="17">
        <v>0.2109436200017753</v>
      </c>
      <c r="AO61" s="17">
        <v>1.2656617200106519</v>
      </c>
      <c r="AP61" s="17">
        <v>10.125293760085215</v>
      </c>
      <c r="AQ61" s="17">
        <v>0.2109436200017753</v>
      </c>
      <c r="AR61" s="17"/>
      <c r="AS61" s="17">
        <v>0.2109436200017753</v>
      </c>
      <c r="AT61" s="17">
        <v>10.125293760085215</v>
      </c>
      <c r="AU61" s="6"/>
      <c r="AV61" s="6"/>
      <c r="AW61" s="6"/>
      <c r="AX61" s="6"/>
      <c r="AY61" s="6"/>
      <c r="AZ61" s="6"/>
      <c r="BA61" s="6"/>
      <c r="BB61" s="6"/>
    </row>
    <row r="62" spans="1:54" x14ac:dyDescent="0.2">
      <c r="A62" s="2">
        <v>69</v>
      </c>
      <c r="B62" s="2">
        <v>22</v>
      </c>
      <c r="C62" s="2">
        <v>2025</v>
      </c>
      <c r="D62" s="2">
        <v>1</v>
      </c>
      <c r="E62" s="2">
        <v>23</v>
      </c>
      <c r="F62" s="7">
        <v>45680</v>
      </c>
      <c r="G62" s="8">
        <v>0.83888888888888891</v>
      </c>
      <c r="H62" s="2">
        <v>3630</v>
      </c>
      <c r="I62" s="9">
        <v>36.5</v>
      </c>
      <c r="J62" s="42">
        <v>7300</v>
      </c>
      <c r="K62" s="9">
        <v>73</v>
      </c>
      <c r="L62" s="9">
        <v>10.125293760085215</v>
      </c>
      <c r="M62" s="9">
        <v>810.0235008068172</v>
      </c>
      <c r="N62" s="9"/>
      <c r="O62" s="9"/>
      <c r="P62" s="9">
        <v>4104.1190707545402</v>
      </c>
      <c r="Q62" s="9"/>
      <c r="R62" s="9"/>
      <c r="S62" s="9">
        <v>27.000783360227238</v>
      </c>
      <c r="T62" s="10"/>
      <c r="U62" s="18"/>
      <c r="V62" s="11"/>
      <c r="W62" s="10"/>
      <c r="X62" s="17">
        <v>10.125293760085215</v>
      </c>
      <c r="Y62" s="17"/>
      <c r="Z62" s="17">
        <v>3.3750979200284048</v>
      </c>
      <c r="AA62" s="17"/>
      <c r="AB62" s="17">
        <v>10.125293760085215</v>
      </c>
      <c r="AC62" s="17"/>
      <c r="AD62" s="17">
        <v>74.252154240624904</v>
      </c>
      <c r="AE62" s="17">
        <v>23.625685440198836</v>
      </c>
      <c r="AF62" s="17"/>
      <c r="AG62" s="11"/>
      <c r="AH62" s="17"/>
      <c r="AI62" s="17"/>
      <c r="AJ62" s="17"/>
      <c r="AK62" s="17"/>
      <c r="AL62" s="17"/>
      <c r="AM62" s="17"/>
      <c r="AN62" s="17"/>
      <c r="AO62" s="17">
        <v>135.0039168011362</v>
      </c>
      <c r="AP62" s="17">
        <v>216.00626688181791</v>
      </c>
      <c r="AQ62" s="17">
        <v>1809.052485135225</v>
      </c>
      <c r="AR62" s="17"/>
      <c r="AS62" s="17">
        <v>432.01253376363582</v>
      </c>
      <c r="AT62" s="17">
        <v>27.000783360227238</v>
      </c>
      <c r="AU62" s="6"/>
      <c r="AV62" s="6"/>
      <c r="AW62" s="6"/>
      <c r="AX62" s="6"/>
      <c r="AY62" s="6"/>
      <c r="AZ62" s="6"/>
      <c r="BA62" s="6"/>
      <c r="BB62" s="6"/>
    </row>
    <row r="63" spans="1:54" x14ac:dyDescent="0.2">
      <c r="A63" s="2">
        <v>60</v>
      </c>
      <c r="B63" s="2">
        <v>26</v>
      </c>
      <c r="C63" s="2">
        <v>2025</v>
      </c>
      <c r="D63" s="2">
        <v>1</v>
      </c>
      <c r="E63" s="2">
        <v>19</v>
      </c>
      <c r="F63" s="7">
        <v>45676</v>
      </c>
      <c r="G63" s="8">
        <v>2.6388888888888889E-2</v>
      </c>
      <c r="H63" s="2">
        <v>3640</v>
      </c>
      <c r="I63" s="9">
        <v>36.666666666666664</v>
      </c>
      <c r="J63" s="42">
        <v>7309.7</v>
      </c>
      <c r="K63" s="9">
        <v>73.161666666666662</v>
      </c>
      <c r="L63" s="9">
        <v>181.2909739900972</v>
      </c>
      <c r="M63" s="9">
        <v>11.571764297240247</v>
      </c>
      <c r="N63" s="9"/>
      <c r="O63" s="9"/>
      <c r="P63" s="9">
        <v>69.430585783441472</v>
      </c>
      <c r="Q63" s="9">
        <v>0.2410784228591718</v>
      </c>
      <c r="R63" s="9"/>
      <c r="S63" s="9">
        <v>0.2410784228591718</v>
      </c>
      <c r="T63" s="10"/>
      <c r="U63" s="18"/>
      <c r="V63" s="11"/>
      <c r="W63" s="10">
        <v>0.48215684571834361</v>
      </c>
      <c r="X63" s="17">
        <v>0.48215684571834361</v>
      </c>
      <c r="Y63" s="17"/>
      <c r="Z63" s="17">
        <v>0.2410784228591718</v>
      </c>
      <c r="AA63" s="17"/>
      <c r="AB63" s="17">
        <v>0.2410784228591718</v>
      </c>
      <c r="AC63" s="17"/>
      <c r="AD63" s="17">
        <v>15.429019062986995</v>
      </c>
      <c r="AE63" s="17"/>
      <c r="AF63" s="17"/>
      <c r="AG63" s="11"/>
      <c r="AH63" s="17">
        <v>0.2410784228591718</v>
      </c>
      <c r="AI63" s="17">
        <v>0.2410784228591718</v>
      </c>
      <c r="AJ63" s="17"/>
      <c r="AK63" s="17"/>
      <c r="AL63" s="17">
        <v>0.2410784228591718</v>
      </c>
      <c r="AM63" s="17">
        <v>0.2410784228591718</v>
      </c>
      <c r="AN63" s="17">
        <v>0.2410784228591718</v>
      </c>
      <c r="AO63" s="17">
        <v>0.48215684571834361</v>
      </c>
      <c r="AP63" s="17">
        <v>19.286273828733744</v>
      </c>
      <c r="AQ63" s="17">
        <v>185.14822875584395</v>
      </c>
      <c r="AR63" s="17"/>
      <c r="AS63" s="17">
        <v>1.4464705371550308</v>
      </c>
      <c r="AT63" s="17">
        <v>2.169705805732546</v>
      </c>
      <c r="AU63" s="6"/>
      <c r="AV63" s="6"/>
      <c r="AW63" s="6"/>
      <c r="AX63" s="6"/>
      <c r="AY63" s="6"/>
      <c r="AZ63" s="6"/>
      <c r="BA63" s="6"/>
      <c r="BB63" s="6"/>
    </row>
    <row r="64" spans="1:54" x14ac:dyDescent="0.2">
      <c r="A64" s="2">
        <v>61</v>
      </c>
      <c r="B64" s="2">
        <v>26</v>
      </c>
      <c r="C64" s="2">
        <v>2025</v>
      </c>
      <c r="D64" s="2">
        <v>1</v>
      </c>
      <c r="E64" s="2">
        <v>19</v>
      </c>
      <c r="F64" s="7">
        <v>45676</v>
      </c>
      <c r="G64" s="8">
        <v>7.2916666666666671E-2</v>
      </c>
      <c r="H64" s="2">
        <v>3640</v>
      </c>
      <c r="I64" s="9">
        <v>36.666666666666664</v>
      </c>
      <c r="J64" s="42">
        <v>7314.6</v>
      </c>
      <c r="K64" s="9">
        <v>73.243333333333339</v>
      </c>
      <c r="L64" s="9">
        <v>0.90002611200757465</v>
      </c>
      <c r="M64" s="9">
        <v>33.600974848282782</v>
      </c>
      <c r="N64" s="9"/>
      <c r="O64" s="9"/>
      <c r="P64" s="9">
        <v>460.81336934787822</v>
      </c>
      <c r="Q64" s="9">
        <v>0.30000870400252488</v>
      </c>
      <c r="R64" s="9"/>
      <c r="S64" s="9">
        <v>1.2000348160100995</v>
      </c>
      <c r="T64" s="10">
        <v>0.30000870400252488</v>
      </c>
      <c r="U64" s="18"/>
      <c r="V64" s="11">
        <v>0.30000870400252488</v>
      </c>
      <c r="W64" s="10"/>
      <c r="X64" s="17">
        <v>0.90002611200757465</v>
      </c>
      <c r="Y64" s="17">
        <v>0.30000870400252488</v>
      </c>
      <c r="Z64" s="17">
        <v>1.8750544000157805</v>
      </c>
      <c r="AA64" s="17"/>
      <c r="AB64" s="17">
        <v>0.90002611200757465</v>
      </c>
      <c r="AC64" s="17"/>
      <c r="AD64" s="17">
        <v>12.000348160100994</v>
      </c>
      <c r="AE64" s="17">
        <v>3.6001044480302986</v>
      </c>
      <c r="AF64" s="17"/>
      <c r="AG64" s="11"/>
      <c r="AH64" s="17">
        <v>1.8000522240151493</v>
      </c>
      <c r="AI64" s="17">
        <v>0.60001740800504977</v>
      </c>
      <c r="AJ64" s="17"/>
      <c r="AK64" s="17"/>
      <c r="AL64" s="17">
        <v>0.30000870400252488</v>
      </c>
      <c r="AM64" s="17">
        <v>1.5000435200126243</v>
      </c>
      <c r="AN64" s="17"/>
      <c r="AO64" s="17">
        <v>1.5000435200126243</v>
      </c>
      <c r="AP64" s="17">
        <v>122.40355123303014</v>
      </c>
      <c r="AQ64" s="17">
        <v>76.80222822464637</v>
      </c>
      <c r="AR64" s="17"/>
      <c r="AS64" s="17">
        <v>1.2000348160100995</v>
      </c>
      <c r="AT64" s="17">
        <v>3.0000870400252486</v>
      </c>
      <c r="AU64" s="6"/>
      <c r="AV64" s="6"/>
      <c r="AW64" s="6"/>
      <c r="AX64" s="6"/>
      <c r="AY64" s="6"/>
      <c r="AZ64" s="6"/>
      <c r="BA64" s="6"/>
      <c r="BB64" s="6"/>
    </row>
    <row r="65" spans="1:54" x14ac:dyDescent="0.2">
      <c r="A65" s="2">
        <v>62</v>
      </c>
      <c r="B65" s="2">
        <v>26</v>
      </c>
      <c r="C65" s="2">
        <v>2025</v>
      </c>
      <c r="D65" s="2">
        <v>1</v>
      </c>
      <c r="E65" s="2">
        <v>19</v>
      </c>
      <c r="F65" s="7">
        <v>45676</v>
      </c>
      <c r="G65" s="8">
        <v>0.13333333333333333</v>
      </c>
      <c r="H65" s="2">
        <v>3640</v>
      </c>
      <c r="I65" s="9">
        <v>36.666666666666664</v>
      </c>
      <c r="J65" s="42">
        <v>7321.6</v>
      </c>
      <c r="K65" s="9">
        <v>73.36</v>
      </c>
      <c r="L65" s="9"/>
      <c r="M65" s="9">
        <v>128.77296679492991</v>
      </c>
      <c r="N65" s="9"/>
      <c r="O65" s="9"/>
      <c r="P65" s="9">
        <v>810.0235008068172</v>
      </c>
      <c r="Q65" s="9">
        <v>0.51924583385052381</v>
      </c>
      <c r="R65" s="9"/>
      <c r="S65" s="9"/>
      <c r="T65" s="10">
        <v>7.269441673907334</v>
      </c>
      <c r="U65" s="18"/>
      <c r="V65" s="11">
        <v>0.51924583385052381</v>
      </c>
      <c r="W65" s="10"/>
      <c r="X65" s="17">
        <v>0.51924583385052381</v>
      </c>
      <c r="Y65" s="17"/>
      <c r="Z65" s="17">
        <v>1.5577375015515715</v>
      </c>
      <c r="AA65" s="17"/>
      <c r="AB65" s="17">
        <v>0.51924583385052381</v>
      </c>
      <c r="AC65" s="17"/>
      <c r="AD65" s="17">
        <v>12.461900012412572</v>
      </c>
      <c r="AE65" s="17">
        <v>1.0384916677010476</v>
      </c>
      <c r="AF65" s="17"/>
      <c r="AG65" s="11">
        <v>0.51924583385052381</v>
      </c>
      <c r="AH65" s="17">
        <v>2.0769833354020952</v>
      </c>
      <c r="AI65" s="17"/>
      <c r="AJ65" s="17"/>
      <c r="AK65" s="17">
        <v>0.51924583385052381</v>
      </c>
      <c r="AL65" s="17">
        <v>0.51924583385052381</v>
      </c>
      <c r="AM65" s="17">
        <v>1.5577375015515715</v>
      </c>
      <c r="AN65" s="17"/>
      <c r="AO65" s="17">
        <v>1.5577375015515715</v>
      </c>
      <c r="AP65" s="17">
        <v>199.39040019860116</v>
      </c>
      <c r="AQ65" s="17">
        <v>1.5577375015515715</v>
      </c>
      <c r="AR65" s="17"/>
      <c r="AS65" s="17">
        <v>1.0384916677010476</v>
      </c>
      <c r="AT65" s="17">
        <v>2.5962291692526192</v>
      </c>
      <c r="AU65" s="6"/>
      <c r="AV65" s="6"/>
      <c r="AW65" s="6"/>
      <c r="AX65" s="6"/>
      <c r="AY65" s="6"/>
      <c r="AZ65" s="6"/>
      <c r="BA65" s="6"/>
      <c r="BB65" s="6"/>
    </row>
    <row r="66" spans="1:54" x14ac:dyDescent="0.2">
      <c r="A66" s="2">
        <v>63</v>
      </c>
      <c r="B66" s="2">
        <v>26</v>
      </c>
      <c r="C66" s="2">
        <v>2025</v>
      </c>
      <c r="D66" s="2">
        <v>1</v>
      </c>
      <c r="E66" s="2">
        <v>19</v>
      </c>
      <c r="F66" s="7">
        <v>45676</v>
      </c>
      <c r="G66" s="8">
        <v>0.23958333333333334</v>
      </c>
      <c r="H66" s="2">
        <v>3640</v>
      </c>
      <c r="I66" s="9">
        <v>36.666666666666664</v>
      </c>
      <c r="J66" s="42">
        <v>7336.5</v>
      </c>
      <c r="K66" s="9">
        <v>73.608333333333334</v>
      </c>
      <c r="L66" s="9">
        <v>0.22131789639530522</v>
      </c>
      <c r="M66" s="9">
        <v>65.51009733301035</v>
      </c>
      <c r="N66" s="9">
        <v>15.934888540461976</v>
      </c>
      <c r="O66" s="9"/>
      <c r="P66" s="9">
        <v>341.71483203435128</v>
      </c>
      <c r="Q66" s="9"/>
      <c r="R66" s="9"/>
      <c r="S66" s="9">
        <v>21.246518053949302</v>
      </c>
      <c r="T66" s="10"/>
      <c r="U66" s="18"/>
      <c r="V66" s="11">
        <v>1.1065894819765261</v>
      </c>
      <c r="W66" s="10"/>
      <c r="X66" s="17"/>
      <c r="Y66" s="17"/>
      <c r="Z66" s="17">
        <v>1.3279073783718314</v>
      </c>
      <c r="AA66" s="17"/>
      <c r="AB66" s="17">
        <v>12.393802198137092</v>
      </c>
      <c r="AC66" s="17"/>
      <c r="AD66" s="17">
        <v>1.7705431711624418</v>
      </c>
      <c r="AE66" s="17">
        <v>14.164345369299534</v>
      </c>
      <c r="AF66" s="17"/>
      <c r="AG66" s="11">
        <v>0.22131789639530522</v>
      </c>
      <c r="AH66" s="17">
        <v>8.8527158558122085</v>
      </c>
      <c r="AI66" s="17"/>
      <c r="AJ66" s="17"/>
      <c r="AK66" s="17">
        <v>0.22131789639530522</v>
      </c>
      <c r="AL66" s="17"/>
      <c r="AM66" s="17"/>
      <c r="AN66" s="17"/>
      <c r="AO66" s="17">
        <v>1.3279073783718314</v>
      </c>
      <c r="AP66" s="17">
        <v>0.22131789639530522</v>
      </c>
      <c r="AQ66" s="17">
        <v>0.44263579279061044</v>
      </c>
      <c r="AR66" s="17"/>
      <c r="AS66" s="17"/>
      <c r="AT66" s="17">
        <v>5.3116295134873255</v>
      </c>
      <c r="AU66" s="6"/>
      <c r="AV66" s="6"/>
      <c r="AW66" s="6"/>
      <c r="AX66" s="6"/>
      <c r="AY66" s="6"/>
      <c r="AZ66" s="6"/>
      <c r="BA66" s="6"/>
      <c r="BB66" s="6"/>
    </row>
    <row r="67" spans="1:54" x14ac:dyDescent="0.2">
      <c r="A67" s="2">
        <v>59</v>
      </c>
      <c r="B67" s="2">
        <v>27</v>
      </c>
      <c r="C67" s="2">
        <v>2025</v>
      </c>
      <c r="D67" s="2">
        <v>1</v>
      </c>
      <c r="E67" s="2">
        <v>18</v>
      </c>
      <c r="F67" s="7">
        <v>45675</v>
      </c>
      <c r="G67" s="8">
        <v>0.87847222222222221</v>
      </c>
      <c r="H67" s="2">
        <v>3650</v>
      </c>
      <c r="I67" s="9">
        <v>36.833333333333336</v>
      </c>
      <c r="J67" s="42">
        <v>7312.8</v>
      </c>
      <c r="K67" s="9">
        <v>73.213333333333338</v>
      </c>
      <c r="L67" s="9">
        <v>1.4595018032555265</v>
      </c>
      <c r="M67" s="9">
        <v>210.16825966879583</v>
      </c>
      <c r="N67" s="9"/>
      <c r="O67" s="9">
        <v>1.0946263524416449</v>
      </c>
      <c r="P67" s="9">
        <v>1182.1964606369766</v>
      </c>
      <c r="Q67" s="9">
        <v>1.4595018032555265</v>
      </c>
      <c r="R67" s="9"/>
      <c r="S67" s="9"/>
      <c r="T67" s="10"/>
      <c r="U67" s="18"/>
      <c r="V67" s="11">
        <v>0.72975090162776324</v>
      </c>
      <c r="W67" s="10">
        <v>0.72975090162776324</v>
      </c>
      <c r="X67" s="17">
        <v>1.0946263524416449</v>
      </c>
      <c r="Y67" s="17">
        <v>0.36487545081388162</v>
      </c>
      <c r="Z67" s="17">
        <v>1.0946263524416449</v>
      </c>
      <c r="AA67" s="17"/>
      <c r="AB67" s="17"/>
      <c r="AC67" s="17"/>
      <c r="AD67" s="17">
        <v>43.7850540976658</v>
      </c>
      <c r="AE67" s="17">
        <v>1.0946263524416449</v>
      </c>
      <c r="AF67" s="17"/>
      <c r="AG67" s="17"/>
      <c r="AH67" s="17"/>
      <c r="AI67" s="17">
        <v>119.67914786695317</v>
      </c>
      <c r="AJ67" s="17"/>
      <c r="AK67" s="17">
        <v>0.72975090162776324</v>
      </c>
      <c r="AL67" s="17">
        <v>2.919003606511053</v>
      </c>
      <c r="AM67" s="17">
        <v>4.7433808605804613</v>
      </c>
      <c r="AN67" s="17"/>
      <c r="AO67" s="17">
        <v>11.676014426044212</v>
      </c>
      <c r="AP67" s="17">
        <v>75.89409376928738</v>
      </c>
      <c r="AQ67" s="17">
        <v>49.623061310687902</v>
      </c>
      <c r="AR67" s="17"/>
      <c r="AS67" s="17">
        <v>67.137082949754216</v>
      </c>
      <c r="AT67" s="17">
        <v>14.595018032555265</v>
      </c>
      <c r="AU67" s="6"/>
      <c r="AV67" s="6"/>
      <c r="AW67" s="6"/>
      <c r="AX67" s="6"/>
      <c r="AY67" s="6"/>
      <c r="AZ67" s="6"/>
      <c r="BA67" s="6"/>
      <c r="BB67" s="6"/>
    </row>
    <row r="68" spans="1:54" x14ac:dyDescent="0.2">
      <c r="A68" s="2">
        <v>67</v>
      </c>
      <c r="B68" s="2">
        <v>27</v>
      </c>
      <c r="C68" s="2">
        <v>2025</v>
      </c>
      <c r="D68" s="2">
        <v>1</v>
      </c>
      <c r="E68" s="2">
        <v>20</v>
      </c>
      <c r="F68" s="7">
        <v>45677</v>
      </c>
      <c r="G68" s="8">
        <v>0.88680555555555551</v>
      </c>
      <c r="H68" s="2">
        <v>3650</v>
      </c>
      <c r="I68" s="9">
        <v>36.833333333333336</v>
      </c>
      <c r="J68" s="42">
        <v>7320.5</v>
      </c>
      <c r="K68" s="9">
        <v>73.341666666666669</v>
      </c>
      <c r="L68" s="9"/>
      <c r="M68" s="9">
        <v>187.20543129757553</v>
      </c>
      <c r="N68" s="9"/>
      <c r="O68" s="9"/>
      <c r="P68" s="9">
        <v>903.62621645560489</v>
      </c>
      <c r="Q68" s="9"/>
      <c r="R68" s="9"/>
      <c r="S68" s="9">
        <v>0.90002611200757465</v>
      </c>
      <c r="T68" s="10">
        <v>1.8000522240151493</v>
      </c>
      <c r="U68" s="18"/>
      <c r="V68" s="11"/>
      <c r="W68" s="10"/>
      <c r="X68" s="17">
        <v>1.8000522240151493</v>
      </c>
      <c r="Y68" s="17"/>
      <c r="Z68" s="17">
        <v>2.7000783360227238</v>
      </c>
      <c r="AA68" s="17"/>
      <c r="AB68" s="17"/>
      <c r="AC68" s="17"/>
      <c r="AD68" s="17">
        <v>0.45001305600378733</v>
      </c>
      <c r="AE68" s="17">
        <v>1.3500391680113619</v>
      </c>
      <c r="AF68" s="17">
        <v>0.45001305600378733</v>
      </c>
      <c r="AG68" s="17"/>
      <c r="AH68" s="17">
        <v>5.4001566720454477</v>
      </c>
      <c r="AI68" s="17"/>
      <c r="AJ68" s="17"/>
      <c r="AK68" s="17"/>
      <c r="AL68" s="17"/>
      <c r="AM68" s="17">
        <v>0.90002611200757465</v>
      </c>
      <c r="AN68" s="17"/>
      <c r="AO68" s="17">
        <v>5.4001566720454477</v>
      </c>
      <c r="AP68" s="17">
        <v>345.61002701090865</v>
      </c>
      <c r="AQ68" s="17">
        <v>496.81441382818116</v>
      </c>
      <c r="AR68" s="17"/>
      <c r="AS68" s="17">
        <v>18.000522240151493</v>
      </c>
      <c r="AT68" s="17">
        <v>6.300182784053022</v>
      </c>
      <c r="AU68" s="6"/>
      <c r="AV68" s="6"/>
      <c r="AW68" s="6"/>
      <c r="AX68" s="6"/>
      <c r="AY68" s="6"/>
      <c r="AZ68" s="6"/>
      <c r="BA68" s="6"/>
      <c r="BB68" s="6"/>
    </row>
    <row r="69" spans="1:54" x14ac:dyDescent="0.2">
      <c r="A69" s="2">
        <v>68</v>
      </c>
      <c r="B69" s="2">
        <v>27</v>
      </c>
      <c r="C69" s="2">
        <v>2025</v>
      </c>
      <c r="D69" s="2">
        <v>1</v>
      </c>
      <c r="E69" s="2">
        <v>20</v>
      </c>
      <c r="F69" s="7">
        <v>45677</v>
      </c>
      <c r="G69" s="8">
        <v>0.97222222222222221</v>
      </c>
      <c r="H69" s="2">
        <v>3650</v>
      </c>
      <c r="I69" s="9">
        <v>36.833333333333336</v>
      </c>
      <c r="J69" s="42">
        <v>7329.9</v>
      </c>
      <c r="K69" s="9">
        <v>73.498333333333335</v>
      </c>
      <c r="L69" s="9">
        <v>0.61365416727789179</v>
      </c>
      <c r="M69" s="9">
        <v>0.92048125091683775</v>
      </c>
      <c r="N69" s="9">
        <v>7.363850007334702</v>
      </c>
      <c r="O69" s="9"/>
      <c r="P69" s="9">
        <v>709.3842173732429</v>
      </c>
      <c r="Q69" s="9">
        <v>0.3068270836389459</v>
      </c>
      <c r="R69" s="9"/>
      <c r="S69" s="9"/>
      <c r="T69" s="10">
        <v>2.7614437527505129</v>
      </c>
      <c r="U69" s="18"/>
      <c r="V69" s="11">
        <v>0.92048125091683775</v>
      </c>
      <c r="W69" s="10"/>
      <c r="X69" s="17">
        <v>1.5341354181947295</v>
      </c>
      <c r="Y69" s="17">
        <v>0.3068270836389459</v>
      </c>
      <c r="Z69" s="17">
        <v>1.2273083345557836</v>
      </c>
      <c r="AA69" s="17"/>
      <c r="AB69" s="17">
        <v>0.92048125091683775</v>
      </c>
      <c r="AC69" s="17"/>
      <c r="AD69" s="17">
        <v>7.363850007334702</v>
      </c>
      <c r="AE69" s="17">
        <v>4.6024062545841886</v>
      </c>
      <c r="AF69" s="17"/>
      <c r="AG69" s="17"/>
      <c r="AH69" s="17">
        <v>2.4546166691115672</v>
      </c>
      <c r="AI69" s="17">
        <v>3.3750979200284048</v>
      </c>
      <c r="AJ69" s="17"/>
      <c r="AK69" s="17">
        <v>0.3068270836389459</v>
      </c>
      <c r="AL69" s="17">
        <v>0.61365416727789179</v>
      </c>
      <c r="AM69" s="17">
        <v>0.3068270836389459</v>
      </c>
      <c r="AN69" s="17">
        <v>0.3068270836389459</v>
      </c>
      <c r="AO69" s="17">
        <v>1.5341354181947295</v>
      </c>
      <c r="AP69" s="17">
        <v>252.82551691849142</v>
      </c>
      <c r="AQ69" s="17">
        <v>100.63928343357425</v>
      </c>
      <c r="AR69" s="17"/>
      <c r="AS69" s="17">
        <v>9.8184666764462687</v>
      </c>
      <c r="AT69" s="17">
        <v>1.5341354181947295</v>
      </c>
      <c r="AU69" s="6"/>
      <c r="AV69" s="6"/>
      <c r="AW69" s="6"/>
      <c r="AX69" s="6"/>
      <c r="AY69" s="6"/>
      <c r="AZ69" s="6"/>
      <c r="BA69" s="6"/>
      <c r="BB69" s="6"/>
    </row>
    <row r="70" spans="1:54" x14ac:dyDescent="0.2">
      <c r="A70" s="2">
        <v>64</v>
      </c>
      <c r="B70" s="2">
        <v>402</v>
      </c>
      <c r="C70" s="2">
        <v>2025</v>
      </c>
      <c r="D70" s="2">
        <v>1</v>
      </c>
      <c r="E70" s="2">
        <v>19</v>
      </c>
      <c r="F70" s="7">
        <v>45676</v>
      </c>
      <c r="G70" s="8">
        <v>0.94791666666666663</v>
      </c>
      <c r="H70" s="2">
        <v>3700</v>
      </c>
      <c r="I70" s="9">
        <v>37</v>
      </c>
      <c r="J70" s="42">
        <v>7312.4</v>
      </c>
      <c r="K70" s="9">
        <v>73.206666666666663</v>
      </c>
      <c r="L70" s="9">
        <v>39.273866705785075</v>
      </c>
      <c r="M70" s="9">
        <v>530.19720052809851</v>
      </c>
      <c r="N70" s="9"/>
      <c r="O70" s="9">
        <v>5.5228875055010258</v>
      </c>
      <c r="P70" s="9">
        <v>883.66200088016421</v>
      </c>
      <c r="Q70" s="9">
        <v>2.4546166691115672</v>
      </c>
      <c r="R70" s="9"/>
      <c r="S70" s="9">
        <v>2.4546166691115672</v>
      </c>
      <c r="T70" s="10"/>
      <c r="U70" s="18"/>
      <c r="V70" s="11"/>
      <c r="W70" s="10">
        <v>0.61365416727789179</v>
      </c>
      <c r="X70" s="17">
        <v>19.636933352892537</v>
      </c>
      <c r="Y70" s="17"/>
      <c r="Z70" s="17"/>
      <c r="AA70" s="17"/>
      <c r="AB70" s="17">
        <v>9.8184666764462687</v>
      </c>
      <c r="AC70" s="17"/>
      <c r="AD70" s="17">
        <v>39.273866705785075</v>
      </c>
      <c r="AE70" s="17">
        <v>1.2273083345557836</v>
      </c>
      <c r="AF70" s="17"/>
      <c r="AG70" s="17"/>
      <c r="AH70" s="17">
        <v>9.8184666764462687</v>
      </c>
      <c r="AI70" s="17">
        <v>1138.9421344677671</v>
      </c>
      <c r="AJ70" s="17"/>
      <c r="AK70" s="17"/>
      <c r="AL70" s="17">
        <v>1.8409625018336755</v>
      </c>
      <c r="AM70" s="17">
        <v>1.2273083345557836</v>
      </c>
      <c r="AN70" s="17"/>
      <c r="AO70" s="17">
        <v>9.8184666764462687</v>
      </c>
      <c r="AP70" s="17">
        <v>108.00313344090895</v>
      </c>
      <c r="AQ70" s="17">
        <v>216.00626688181791</v>
      </c>
      <c r="AR70" s="17"/>
      <c r="AS70" s="17">
        <v>9.8184666764462687</v>
      </c>
      <c r="AT70" s="17">
        <v>0.61365416727789179</v>
      </c>
      <c r="AU70" s="6"/>
      <c r="AV70" s="6"/>
      <c r="AW70" s="6"/>
      <c r="AX70" s="6"/>
      <c r="AY70" s="6"/>
      <c r="AZ70" s="6"/>
      <c r="BA70" s="6"/>
      <c r="BB70" s="6"/>
    </row>
    <row r="71" spans="1:54" x14ac:dyDescent="0.2">
      <c r="A71" s="2">
        <v>65</v>
      </c>
      <c r="B71" s="2">
        <v>402</v>
      </c>
      <c r="C71" s="2">
        <v>2025</v>
      </c>
      <c r="D71" s="2">
        <v>1</v>
      </c>
      <c r="E71" s="2">
        <v>20</v>
      </c>
      <c r="F71" s="7">
        <v>45677</v>
      </c>
      <c r="G71" s="8">
        <v>4.8611111111111112E-2</v>
      </c>
      <c r="H71" s="2">
        <v>3700</v>
      </c>
      <c r="I71" s="9">
        <v>37</v>
      </c>
      <c r="J71" s="42">
        <v>7320.3</v>
      </c>
      <c r="K71" s="9">
        <v>73.338333333333338</v>
      </c>
      <c r="L71" s="9">
        <v>0.90002611200757465</v>
      </c>
      <c r="M71" s="9">
        <v>208.80605798575732</v>
      </c>
      <c r="N71" s="9"/>
      <c r="O71" s="9">
        <v>0.45001305600378733</v>
      </c>
      <c r="P71" s="9">
        <v>709.22057626196874</v>
      </c>
      <c r="Q71" s="9">
        <v>0.45001305600378733</v>
      </c>
      <c r="R71" s="9"/>
      <c r="S71" s="9">
        <v>0.45001305600378733</v>
      </c>
      <c r="T71" s="10">
        <v>1.3500391680113619</v>
      </c>
      <c r="U71" s="18"/>
      <c r="V71" s="11">
        <v>0.90002611200757465</v>
      </c>
      <c r="W71" s="10"/>
      <c r="X71" s="17">
        <v>2.2500652800189367</v>
      </c>
      <c r="Y71" s="17"/>
      <c r="Z71" s="17">
        <v>3.6001044480302986</v>
      </c>
      <c r="AA71" s="17"/>
      <c r="AB71" s="17">
        <v>7.2002088960605972</v>
      </c>
      <c r="AC71" s="17"/>
      <c r="AD71" s="17">
        <v>3.6001044480302986</v>
      </c>
      <c r="AE71" s="17">
        <v>14.400417792121194</v>
      </c>
      <c r="AF71" s="17"/>
      <c r="AG71" s="17"/>
      <c r="AH71" s="17">
        <v>0.90002611200757465</v>
      </c>
      <c r="AI71" s="17">
        <v>6.7501958400568096</v>
      </c>
      <c r="AJ71" s="17">
        <v>0.45001305600378733</v>
      </c>
      <c r="AK71" s="17"/>
      <c r="AL71" s="17">
        <v>1.3500391680113619</v>
      </c>
      <c r="AM71" s="17">
        <v>1.8000522240151493</v>
      </c>
      <c r="AN71" s="17"/>
      <c r="AO71" s="17">
        <v>8.5502480640719583</v>
      </c>
      <c r="AP71" s="17">
        <v>356.41034035499956</v>
      </c>
      <c r="AQ71" s="17">
        <v>306.00887808257539</v>
      </c>
      <c r="AR71" s="17"/>
      <c r="AS71" s="17">
        <v>2.2500652800189367</v>
      </c>
      <c r="AT71" s="17">
        <v>3.6001044480302986</v>
      </c>
      <c r="AU71" s="6"/>
      <c r="AV71" s="6"/>
      <c r="AW71" s="6"/>
      <c r="AX71" s="6"/>
      <c r="AY71" s="6"/>
      <c r="AZ71" s="6"/>
      <c r="BA71" s="6"/>
      <c r="BB71" s="6"/>
    </row>
    <row r="72" spans="1:54" x14ac:dyDescent="0.2">
      <c r="A72" s="2">
        <v>66</v>
      </c>
      <c r="B72" s="2">
        <v>402</v>
      </c>
      <c r="C72" s="2">
        <v>2025</v>
      </c>
      <c r="D72" s="2">
        <v>1</v>
      </c>
      <c r="E72" s="2">
        <v>20</v>
      </c>
      <c r="F72" s="7">
        <v>45677</v>
      </c>
      <c r="G72" s="8">
        <v>0.10902777777777778</v>
      </c>
      <c r="H72" s="2">
        <v>3700</v>
      </c>
      <c r="I72" s="9">
        <v>37</v>
      </c>
      <c r="J72" s="42">
        <v>7327.7</v>
      </c>
      <c r="K72" s="9">
        <v>73.461666666666673</v>
      </c>
      <c r="L72" s="9">
        <v>0.87099301162023357</v>
      </c>
      <c r="M72" s="9">
        <v>118.45504958035177</v>
      </c>
      <c r="N72" s="9"/>
      <c r="O72" s="9"/>
      <c r="P72" s="9">
        <v>526.07977901862114</v>
      </c>
      <c r="Q72" s="9"/>
      <c r="R72" s="9"/>
      <c r="S72" s="9">
        <v>3.0484755406708177</v>
      </c>
      <c r="T72" s="10">
        <v>0.87099301162023357</v>
      </c>
      <c r="U72" s="18"/>
      <c r="V72" s="11"/>
      <c r="W72" s="10"/>
      <c r="X72" s="17">
        <v>3.0484755406708177</v>
      </c>
      <c r="Y72" s="17">
        <v>1.3064895174303504</v>
      </c>
      <c r="Z72" s="17">
        <v>0.43549650581011679</v>
      </c>
      <c r="AA72" s="17"/>
      <c r="AB72" s="17">
        <v>1.7419860232404671</v>
      </c>
      <c r="AC72" s="17"/>
      <c r="AD72" s="17">
        <v>1.7419860232404671</v>
      </c>
      <c r="AE72" s="17">
        <v>2.6129790348607007</v>
      </c>
      <c r="AF72" s="17"/>
      <c r="AG72" s="17"/>
      <c r="AH72" s="17">
        <v>0.87099301162023357</v>
      </c>
      <c r="AI72" s="17">
        <v>0.87099301162023357</v>
      </c>
      <c r="AJ72" s="17"/>
      <c r="AK72" s="17"/>
      <c r="AL72" s="17"/>
      <c r="AM72" s="17">
        <v>0.43549650581011679</v>
      </c>
      <c r="AN72" s="17">
        <v>0.43549650581011679</v>
      </c>
      <c r="AO72" s="17">
        <v>0.87099301162023357</v>
      </c>
      <c r="AP72" s="17">
        <v>257.81393143958917</v>
      </c>
      <c r="AQ72" s="17">
        <v>83.615329115542423</v>
      </c>
      <c r="AR72" s="17">
        <v>0.87099301162023357</v>
      </c>
      <c r="AS72" s="17"/>
      <c r="AT72" s="17">
        <v>2.1774825290505841</v>
      </c>
      <c r="AU72" s="6"/>
      <c r="AV72" s="6"/>
      <c r="AW72" s="6"/>
      <c r="AX72" s="6"/>
      <c r="AY72" s="6"/>
      <c r="AZ72" s="6"/>
      <c r="BA72" s="6"/>
      <c r="BB72" s="6"/>
    </row>
    <row r="73" spans="1:54" x14ac:dyDescent="0.2">
      <c r="A73" s="2">
        <v>72</v>
      </c>
      <c r="B73" s="2">
        <v>28</v>
      </c>
      <c r="C73" s="2">
        <v>2025</v>
      </c>
      <c r="D73" s="2">
        <v>1</v>
      </c>
      <c r="E73" s="2">
        <v>24</v>
      </c>
      <c r="F73" s="7">
        <v>45681</v>
      </c>
      <c r="G73" s="8">
        <v>0.2326388888888889</v>
      </c>
      <c r="H73" s="2">
        <v>3700</v>
      </c>
      <c r="I73" s="9">
        <v>37</v>
      </c>
      <c r="J73" s="42">
        <v>7335.7</v>
      </c>
      <c r="K73" s="9">
        <v>73.594999999999999</v>
      </c>
      <c r="L73" s="9">
        <v>6.0001740800504981</v>
      </c>
      <c r="M73" s="9">
        <v>72.002088960605974</v>
      </c>
      <c r="N73" s="9"/>
      <c r="O73" s="9"/>
      <c r="P73" s="9">
        <v>1144.0331912629615</v>
      </c>
      <c r="Q73" s="9">
        <v>1.5000435200126245</v>
      </c>
      <c r="R73" s="9">
        <v>1.0000290133417498</v>
      </c>
      <c r="S73" s="9"/>
      <c r="T73" s="10">
        <v>1.0000290133417498</v>
      </c>
      <c r="U73" s="18"/>
      <c r="V73" s="11"/>
      <c r="W73" s="10"/>
      <c r="X73" s="17">
        <v>1.5000435200126245</v>
      </c>
      <c r="Y73" s="17">
        <v>0.50001450667087488</v>
      </c>
      <c r="Z73" s="17">
        <v>1.0000290133417498</v>
      </c>
      <c r="AA73" s="17"/>
      <c r="AB73" s="17">
        <v>2.0000580266834995</v>
      </c>
      <c r="AC73" s="17"/>
      <c r="AD73" s="17">
        <v>2.0000580266834995</v>
      </c>
      <c r="AE73" s="17">
        <v>2.0000580266834995</v>
      </c>
      <c r="AF73" s="17"/>
      <c r="AG73" s="17"/>
      <c r="AH73" s="17"/>
      <c r="AI73" s="17"/>
      <c r="AJ73" s="17">
        <v>0.50001450667087488</v>
      </c>
      <c r="AK73" s="17"/>
      <c r="AL73" s="17"/>
      <c r="AM73" s="17">
        <v>2.0000580266834995</v>
      </c>
      <c r="AN73" s="17">
        <v>0.50001450667087488</v>
      </c>
      <c r="AO73" s="17">
        <v>3.0000870400252491</v>
      </c>
      <c r="AP73" s="17">
        <v>104.00301738754196</v>
      </c>
      <c r="AQ73" s="17">
        <v>124.00359765437696</v>
      </c>
      <c r="AR73" s="17"/>
      <c r="AS73" s="17">
        <v>6.0001740800504981</v>
      </c>
      <c r="AT73" s="17">
        <v>2.0000580266834995</v>
      </c>
      <c r="AU73" s="6"/>
      <c r="AV73" s="6"/>
      <c r="AW73" s="6"/>
      <c r="AX73" s="6"/>
      <c r="AY73" s="6"/>
      <c r="AZ73" s="6"/>
      <c r="BA73" s="6"/>
      <c r="BB73" s="6"/>
    </row>
    <row r="74" spans="1:54" x14ac:dyDescent="0.2">
      <c r="A74" s="2">
        <v>73</v>
      </c>
      <c r="B74" s="2">
        <v>28</v>
      </c>
      <c r="C74" s="2">
        <v>2025</v>
      </c>
      <c r="D74" s="2">
        <v>1</v>
      </c>
      <c r="E74" s="2">
        <v>24</v>
      </c>
      <c r="F74" s="7">
        <v>45681</v>
      </c>
      <c r="G74" s="8">
        <v>0.27638888888888891</v>
      </c>
      <c r="H74" s="2">
        <v>3700</v>
      </c>
      <c r="I74" s="9">
        <v>37</v>
      </c>
      <c r="J74" s="42">
        <v>7343.5</v>
      </c>
      <c r="K74" s="9">
        <v>73.724999999999994</v>
      </c>
      <c r="L74" s="9">
        <v>2.2500652800189367</v>
      </c>
      <c r="M74" s="9">
        <v>409.51188096344646</v>
      </c>
      <c r="N74" s="9"/>
      <c r="O74" s="9"/>
      <c r="P74" s="9">
        <v>742.52154240624907</v>
      </c>
      <c r="Q74" s="9">
        <v>2.2500652800189367</v>
      </c>
      <c r="R74" s="9"/>
      <c r="S74" s="9">
        <v>1.6875489600142024</v>
      </c>
      <c r="T74" s="10">
        <v>5.625163200047341</v>
      </c>
      <c r="U74" s="18"/>
      <c r="V74" s="11"/>
      <c r="W74" s="10"/>
      <c r="X74" s="17">
        <v>3.3750979200284048</v>
      </c>
      <c r="Y74" s="17"/>
      <c r="Z74" s="17"/>
      <c r="AA74" s="17"/>
      <c r="AB74" s="17">
        <v>0.56251632000473417</v>
      </c>
      <c r="AC74" s="17"/>
      <c r="AD74" s="17">
        <v>40.501175040340854</v>
      </c>
      <c r="AE74" s="17">
        <v>2.2500652800189367</v>
      </c>
      <c r="AF74" s="17"/>
      <c r="AG74" s="17"/>
      <c r="AH74" s="17"/>
      <c r="AI74" s="17"/>
      <c r="AJ74" s="17">
        <v>0.56251632000473417</v>
      </c>
      <c r="AK74" s="17"/>
      <c r="AL74" s="17">
        <v>1.6875489600142024</v>
      </c>
      <c r="AM74" s="17">
        <v>1.6875489600142024</v>
      </c>
      <c r="AN74" s="17">
        <v>0.56251632000473417</v>
      </c>
      <c r="AO74" s="17">
        <v>4.4298160200372809</v>
      </c>
      <c r="AP74" s="17">
        <v>99.002872320833205</v>
      </c>
      <c r="AQ74" s="17">
        <v>54.001566720454477</v>
      </c>
      <c r="AR74" s="17"/>
      <c r="AS74" s="17">
        <v>4.5001305600378734</v>
      </c>
      <c r="AT74" s="17">
        <v>3.9376142400331391</v>
      </c>
      <c r="AU74" s="6"/>
      <c r="AV74" s="6"/>
      <c r="AW74" s="6"/>
      <c r="AX74" s="6"/>
      <c r="AY74" s="6"/>
      <c r="AZ74" s="6"/>
      <c r="BA74" s="6"/>
      <c r="BB74" s="6"/>
    </row>
    <row r="75" spans="1:54" x14ac:dyDescent="0.2">
      <c r="A75" s="2">
        <v>74</v>
      </c>
      <c r="B75" s="2">
        <v>28</v>
      </c>
      <c r="C75" s="2">
        <v>2025</v>
      </c>
      <c r="D75" s="2">
        <v>1</v>
      </c>
      <c r="E75" s="2">
        <v>24</v>
      </c>
      <c r="F75" s="7">
        <v>45681</v>
      </c>
      <c r="G75" s="8">
        <v>8.3333333333333332E-3</v>
      </c>
      <c r="H75" s="2">
        <v>3700</v>
      </c>
      <c r="I75" s="9">
        <v>37</v>
      </c>
      <c r="J75" s="42">
        <v>7349</v>
      </c>
      <c r="K75" s="9">
        <v>73.816666666666663</v>
      </c>
      <c r="L75" s="9">
        <v>0.33750979200284054</v>
      </c>
      <c r="M75" s="9">
        <v>18.900548352159067</v>
      </c>
      <c r="N75" s="9">
        <v>64.801880064545372</v>
      </c>
      <c r="O75" s="9"/>
      <c r="P75" s="9">
        <v>329.40955699477234</v>
      </c>
      <c r="Q75" s="9">
        <v>1.0125293760085214</v>
      </c>
      <c r="R75" s="9"/>
      <c r="S75" s="9"/>
      <c r="T75" s="10">
        <v>3.0375881280255648</v>
      </c>
      <c r="U75" s="18">
        <v>0.16875489600142027</v>
      </c>
      <c r="V75" s="11">
        <v>16.200470016136343</v>
      </c>
      <c r="W75" s="10">
        <v>0.16875489600142027</v>
      </c>
      <c r="X75" s="17">
        <v>18.900548352159067</v>
      </c>
      <c r="Y75" s="17"/>
      <c r="Z75" s="17"/>
      <c r="AA75" s="17"/>
      <c r="AB75" s="17">
        <v>2.7000783360227243</v>
      </c>
      <c r="AC75" s="17">
        <v>0.16875489600142027</v>
      </c>
      <c r="AD75" s="17">
        <v>16.200470016136343</v>
      </c>
      <c r="AE75" s="17">
        <v>21.600626688181794</v>
      </c>
      <c r="AF75" s="17">
        <v>0.50626468800426072</v>
      </c>
      <c r="AG75" s="17"/>
      <c r="AH75" s="17">
        <v>45.901331712386309</v>
      </c>
      <c r="AI75" s="17"/>
      <c r="AJ75" s="17"/>
      <c r="AK75" s="17">
        <v>0.16875489600142027</v>
      </c>
      <c r="AL75" s="17">
        <v>0.16875489600142027</v>
      </c>
      <c r="AM75" s="17">
        <v>0.33750979200284054</v>
      </c>
      <c r="AN75" s="17">
        <v>0.33750979200284054</v>
      </c>
      <c r="AO75" s="17">
        <v>0.50626468800426072</v>
      </c>
      <c r="AP75" s="17">
        <v>10.800313344090897</v>
      </c>
      <c r="AQ75" s="17">
        <v>10.800313344090897</v>
      </c>
      <c r="AR75" s="17"/>
      <c r="AS75" s="17">
        <v>2.7000783360227243</v>
      </c>
      <c r="AT75" s="17">
        <v>2.7000783360227243</v>
      </c>
      <c r="AU75" s="6"/>
      <c r="AV75" s="6"/>
      <c r="AW75" s="6"/>
      <c r="AX75" s="6"/>
      <c r="AY75" s="6"/>
      <c r="AZ75" s="6"/>
      <c r="BA75" s="6"/>
      <c r="BB75" s="6"/>
    </row>
    <row r="76" spans="1:54" x14ac:dyDescent="0.2">
      <c r="A76" s="2">
        <v>76</v>
      </c>
      <c r="B76" s="2">
        <v>404</v>
      </c>
      <c r="C76" s="2">
        <v>2025</v>
      </c>
      <c r="D76" s="2">
        <v>1</v>
      </c>
      <c r="E76" s="2">
        <v>24</v>
      </c>
      <c r="F76" s="7">
        <v>45681</v>
      </c>
      <c r="G76" s="8">
        <v>0.7270833333333333</v>
      </c>
      <c r="H76" s="2">
        <v>3710</v>
      </c>
      <c r="I76" s="9">
        <v>37.166666666666664</v>
      </c>
      <c r="J76" s="42">
        <v>7326.1</v>
      </c>
      <c r="K76" s="9">
        <v>73.435000000000002</v>
      </c>
      <c r="L76" s="9">
        <v>0.1022756945463153</v>
      </c>
      <c r="M76" s="9">
        <v>0.3068270836389459</v>
      </c>
      <c r="N76" s="9">
        <v>0.92048125091683763</v>
      </c>
      <c r="O76" s="9"/>
      <c r="P76" s="9">
        <v>9.6139152873536382</v>
      </c>
      <c r="Q76" s="9"/>
      <c r="R76" s="9"/>
      <c r="S76" s="9"/>
      <c r="T76" s="10"/>
      <c r="U76" s="18"/>
      <c r="V76" s="11">
        <v>0.1022756945463153</v>
      </c>
      <c r="W76" s="10">
        <v>0.1022756945463153</v>
      </c>
      <c r="X76" s="17">
        <v>0.1022756945463153</v>
      </c>
      <c r="Y76" s="17"/>
      <c r="Z76" s="17"/>
      <c r="AA76" s="17"/>
      <c r="AB76" s="17">
        <v>0.3068270836389459</v>
      </c>
      <c r="AC76" s="17"/>
      <c r="AD76" s="17">
        <v>0.3068270836389459</v>
      </c>
      <c r="AE76" s="17"/>
      <c r="AF76" s="17"/>
      <c r="AG76" s="17"/>
      <c r="AH76" s="17">
        <v>0.2045513890926306</v>
      </c>
      <c r="AI76" s="17">
        <v>0.2045513890926306</v>
      </c>
      <c r="AJ76" s="17"/>
      <c r="AK76" s="17">
        <v>0.1022756945463153</v>
      </c>
      <c r="AL76" s="17"/>
      <c r="AM76" s="17">
        <v>0.1022756945463153</v>
      </c>
      <c r="AN76" s="17"/>
      <c r="AO76" s="17"/>
      <c r="AP76" s="17">
        <v>0.2045513890926306</v>
      </c>
      <c r="AQ76" s="17">
        <v>3.4773736145747201</v>
      </c>
      <c r="AR76" s="17"/>
      <c r="AS76" s="17">
        <v>0.2045513890926306</v>
      </c>
      <c r="AT76" s="17">
        <v>0.3068270836389459</v>
      </c>
      <c r="AU76" s="6"/>
      <c r="AV76" s="6"/>
      <c r="AW76" s="6"/>
      <c r="AX76" s="6"/>
      <c r="AY76" s="6"/>
      <c r="AZ76" s="6"/>
      <c r="BA76" s="6"/>
      <c r="BB76" s="6"/>
    </row>
    <row r="77" spans="1:54" x14ac:dyDescent="0.2">
      <c r="A77" s="2">
        <v>77</v>
      </c>
      <c r="B77" s="2">
        <v>404</v>
      </c>
      <c r="C77" s="2">
        <v>2025</v>
      </c>
      <c r="D77" s="2">
        <v>1</v>
      </c>
      <c r="E77" s="2">
        <v>24</v>
      </c>
      <c r="F77" s="7">
        <v>45681</v>
      </c>
      <c r="G77" s="8">
        <v>0.78680555555555554</v>
      </c>
      <c r="H77" s="2">
        <v>3710</v>
      </c>
      <c r="I77" s="9">
        <v>37.166666666666664</v>
      </c>
      <c r="J77" s="42">
        <v>7318.8</v>
      </c>
      <c r="K77" s="9">
        <v>73.313333333333333</v>
      </c>
      <c r="L77" s="9"/>
      <c r="M77" s="9">
        <v>5.625163200047341</v>
      </c>
      <c r="N77" s="9"/>
      <c r="O77" s="9"/>
      <c r="P77" s="9">
        <v>7.6877230400647001</v>
      </c>
      <c r="Q77" s="9"/>
      <c r="R77" s="9"/>
      <c r="S77" s="9"/>
      <c r="T77" s="10"/>
      <c r="U77" s="18"/>
      <c r="V77" s="11">
        <v>0.18750544000157804</v>
      </c>
      <c r="W77" s="10"/>
      <c r="X77" s="17">
        <v>0.37501088000315608</v>
      </c>
      <c r="Y77" s="17"/>
      <c r="Z77" s="17"/>
      <c r="AA77" s="17"/>
      <c r="AB77" s="17"/>
      <c r="AC77" s="17"/>
      <c r="AD77" s="17">
        <v>0.18750544000157804</v>
      </c>
      <c r="AE77" s="17"/>
      <c r="AF77" s="17"/>
      <c r="AG77" s="17"/>
      <c r="AH77" s="17"/>
      <c r="AI77" s="17">
        <v>0.18750544000157804</v>
      </c>
      <c r="AJ77" s="17"/>
      <c r="AK77" s="17"/>
      <c r="AL77" s="17"/>
      <c r="AM77" s="17"/>
      <c r="AN77" s="17"/>
      <c r="AO77" s="17"/>
      <c r="AP77" s="17">
        <v>0.18750544000157804</v>
      </c>
      <c r="AQ77" s="17">
        <v>4.8751414400410287</v>
      </c>
      <c r="AR77" s="17"/>
      <c r="AS77" s="17">
        <v>0.56251632000473417</v>
      </c>
      <c r="AT77" s="17">
        <v>0.18750544000157804</v>
      </c>
      <c r="AU77" s="6"/>
      <c r="AV77" s="6"/>
      <c r="AW77" s="6"/>
      <c r="AX77" s="6"/>
      <c r="AY77" s="6"/>
      <c r="AZ77" s="6"/>
      <c r="BA77" s="6"/>
      <c r="BB77" s="6"/>
    </row>
    <row r="78" spans="1:54" x14ac:dyDescent="0.2">
      <c r="A78" s="19">
        <v>83</v>
      </c>
      <c r="B78" s="19">
        <v>32</v>
      </c>
      <c r="C78" s="19">
        <v>2025</v>
      </c>
      <c r="D78" s="19">
        <v>1</v>
      </c>
      <c r="E78" s="19">
        <v>26</v>
      </c>
      <c r="F78" s="20">
        <v>45683</v>
      </c>
      <c r="G78" s="21">
        <v>6.8750000000000006E-2</v>
      </c>
      <c r="H78" s="2">
        <v>3740</v>
      </c>
      <c r="I78" s="11">
        <v>37.666666666666664</v>
      </c>
      <c r="J78" s="42">
        <v>7346.4</v>
      </c>
      <c r="K78" s="11">
        <v>73.773333333333326</v>
      </c>
      <c r="L78" s="11">
        <v>0.14062908000118354</v>
      </c>
      <c r="M78" s="11">
        <v>13.500391680113619</v>
      </c>
      <c r="N78" s="9">
        <v>6.7501958400568096</v>
      </c>
      <c r="O78" s="9"/>
      <c r="P78" s="9">
        <v>630.01827840530223</v>
      </c>
      <c r="Q78" s="9">
        <v>0.14062908000118354</v>
      </c>
      <c r="R78" s="9"/>
      <c r="S78" s="9"/>
      <c r="T78" s="10">
        <v>0.8437744800071012</v>
      </c>
      <c r="U78" s="18"/>
      <c r="V78" s="11">
        <v>0.8437744800071012</v>
      </c>
      <c r="W78" s="10"/>
      <c r="X78" s="17">
        <v>0.56251632000473417</v>
      </c>
      <c r="Y78" s="17"/>
      <c r="Z78" s="17">
        <v>2.3906943600201203</v>
      </c>
      <c r="AA78" s="17"/>
      <c r="AB78" s="17">
        <v>0.14062908000118354</v>
      </c>
      <c r="AC78" s="17"/>
      <c r="AD78" s="17">
        <v>6.7501958400568096</v>
      </c>
      <c r="AE78" s="17"/>
      <c r="AF78" s="17">
        <v>0.56251632000473417</v>
      </c>
      <c r="AG78" s="17"/>
      <c r="AH78" s="17">
        <v>0.4218872400035506</v>
      </c>
      <c r="AI78" s="17"/>
      <c r="AJ78" s="17"/>
      <c r="AK78" s="17">
        <v>0.4218872400035506</v>
      </c>
      <c r="AL78" s="17">
        <v>0.14062908000118354</v>
      </c>
      <c r="AM78" s="17">
        <v>4.6407596400390565</v>
      </c>
      <c r="AN78" s="17">
        <v>0.14062908000118354</v>
      </c>
      <c r="AO78" s="17">
        <v>0.28125816000236709</v>
      </c>
      <c r="AP78" s="17"/>
      <c r="AQ78" s="17"/>
      <c r="AR78" s="17"/>
      <c r="AS78" s="17"/>
      <c r="AT78" s="17">
        <v>1.1250326400094683</v>
      </c>
      <c r="AU78" s="6"/>
      <c r="AV78" s="6"/>
      <c r="AW78" s="6"/>
      <c r="AX78" s="6"/>
      <c r="AY78" s="6"/>
      <c r="AZ78" s="6"/>
      <c r="BA78" s="6"/>
      <c r="BB78" s="6"/>
    </row>
    <row r="79" spans="1:54" x14ac:dyDescent="0.2">
      <c r="A79" s="19">
        <v>84</v>
      </c>
      <c r="B79" s="19">
        <v>32</v>
      </c>
      <c r="C79" s="19">
        <v>2025</v>
      </c>
      <c r="D79" s="19">
        <v>1</v>
      </c>
      <c r="E79" s="19">
        <v>26</v>
      </c>
      <c r="F79" s="20">
        <v>45683</v>
      </c>
      <c r="G79" s="21">
        <v>0.13055555555555556</v>
      </c>
      <c r="H79" s="2">
        <v>3740</v>
      </c>
      <c r="I79" s="11">
        <v>37.666666666666664</v>
      </c>
      <c r="J79" s="42">
        <v>7353.1</v>
      </c>
      <c r="K79" s="11">
        <v>73.885000000000005</v>
      </c>
      <c r="L79" s="11">
        <v>1.5341354181947295</v>
      </c>
      <c r="M79" s="11">
        <v>93.275433426239559</v>
      </c>
      <c r="N79" s="9">
        <v>44.183100044008206</v>
      </c>
      <c r="O79" s="9"/>
      <c r="P79" s="9">
        <v>1266.5822012615686</v>
      </c>
      <c r="Q79" s="9">
        <v>4.9092333382231343</v>
      </c>
      <c r="R79" s="9"/>
      <c r="S79" s="9">
        <v>0.61365416727789179</v>
      </c>
      <c r="T79" s="10">
        <v>4.2955791709452429</v>
      </c>
      <c r="U79" s="18"/>
      <c r="V79" s="11">
        <v>19.636933352892537</v>
      </c>
      <c r="W79" s="10">
        <v>0.3068270836389459</v>
      </c>
      <c r="X79" s="17">
        <v>9.8184666764462687</v>
      </c>
      <c r="Y79" s="17"/>
      <c r="Z79" s="17">
        <v>0.3068270836389459</v>
      </c>
      <c r="AA79" s="17"/>
      <c r="AB79" s="17">
        <v>19.636933352892537</v>
      </c>
      <c r="AC79" s="17"/>
      <c r="AD79" s="17">
        <v>19.636933352892537</v>
      </c>
      <c r="AE79" s="17">
        <v>0.3068270836389459</v>
      </c>
      <c r="AF79" s="17">
        <v>0.3068270836389459</v>
      </c>
      <c r="AG79" s="17"/>
      <c r="AH79" s="17">
        <v>0.3068270836389459</v>
      </c>
      <c r="AI79" s="17"/>
      <c r="AJ79" s="17"/>
      <c r="AK79" s="17"/>
      <c r="AL79" s="17">
        <v>1.8409625018336755</v>
      </c>
      <c r="AM79" s="17"/>
      <c r="AN79" s="17"/>
      <c r="AO79" s="17">
        <v>0.92048125091683775</v>
      </c>
      <c r="AP79" s="17">
        <v>0.92048125091683775</v>
      </c>
      <c r="AQ79" s="17"/>
      <c r="AR79" s="17"/>
      <c r="AS79" s="17">
        <v>4.9092333382231343</v>
      </c>
      <c r="AT79" s="17">
        <v>1.2273083345557836</v>
      </c>
      <c r="AU79" s="6"/>
      <c r="AV79" s="6"/>
      <c r="AW79" s="6"/>
      <c r="AX79" s="6"/>
      <c r="AY79" s="6"/>
      <c r="AZ79" s="6"/>
      <c r="BA79" s="6"/>
      <c r="BB79" s="6"/>
    </row>
    <row r="80" spans="1:54" x14ac:dyDescent="0.2">
      <c r="A80" s="19">
        <v>85</v>
      </c>
      <c r="B80" s="19">
        <v>33</v>
      </c>
      <c r="C80" s="19">
        <v>2025</v>
      </c>
      <c r="D80" s="19">
        <v>1</v>
      </c>
      <c r="E80" s="19">
        <v>26</v>
      </c>
      <c r="F80" s="20">
        <v>45683</v>
      </c>
      <c r="G80" s="21">
        <v>0.92152777777777772</v>
      </c>
      <c r="H80" s="2">
        <v>3750</v>
      </c>
      <c r="I80" s="11">
        <v>37.833333333333336</v>
      </c>
      <c r="J80" s="42">
        <v>7336.6</v>
      </c>
      <c r="K80" s="11">
        <v>73.61</v>
      </c>
      <c r="L80" s="11">
        <v>0.61365416727789179</v>
      </c>
      <c r="M80" s="11">
        <v>29.455400029338808</v>
      </c>
      <c r="N80" s="9"/>
      <c r="O80" s="9"/>
      <c r="P80" s="9">
        <v>1512.0438681727253</v>
      </c>
      <c r="Q80" s="9"/>
      <c r="R80" s="9"/>
      <c r="S80" s="9"/>
      <c r="T80" s="10"/>
      <c r="U80" s="18"/>
      <c r="V80" s="11"/>
      <c r="W80" s="10"/>
      <c r="X80" s="17">
        <v>3.0682708363894591</v>
      </c>
      <c r="Y80" s="17">
        <v>58.910800058677616</v>
      </c>
      <c r="Z80" s="17">
        <v>0.61365416727789179</v>
      </c>
      <c r="AA80" s="17"/>
      <c r="AB80" s="17"/>
      <c r="AC80" s="17"/>
      <c r="AD80" s="17">
        <v>1.2273083345557836</v>
      </c>
      <c r="AE80" s="17"/>
      <c r="AF80" s="17"/>
      <c r="AG80" s="17"/>
      <c r="AH80" s="17"/>
      <c r="AI80" s="17"/>
      <c r="AJ80" s="17">
        <v>0.61365416727789179</v>
      </c>
      <c r="AK80" s="17"/>
      <c r="AL80" s="17">
        <v>2.4546166691115672</v>
      </c>
      <c r="AM80" s="17">
        <v>19.636933352892537</v>
      </c>
      <c r="AN80" s="17"/>
      <c r="AO80" s="17">
        <v>0.61365416727789179</v>
      </c>
      <c r="AP80" s="17">
        <v>1.2273083345557836</v>
      </c>
      <c r="AQ80" s="17">
        <v>1.2273083345557836</v>
      </c>
      <c r="AR80" s="17"/>
      <c r="AS80" s="17">
        <v>0.61365416727789179</v>
      </c>
      <c r="AT80" s="17">
        <v>186.55086685247912</v>
      </c>
      <c r="AU80" s="6"/>
      <c r="AV80" s="6"/>
      <c r="AW80" s="6"/>
      <c r="AX80" s="6"/>
      <c r="AY80" s="6"/>
      <c r="AZ80" s="6"/>
      <c r="BA80" s="6"/>
      <c r="BB80" s="6"/>
    </row>
    <row r="81" spans="1:54" x14ac:dyDescent="0.2">
      <c r="A81" s="19">
        <v>86</v>
      </c>
      <c r="B81" s="19">
        <v>34</v>
      </c>
      <c r="C81" s="19">
        <v>2025</v>
      </c>
      <c r="D81" s="19">
        <v>1</v>
      </c>
      <c r="E81" s="19">
        <v>27</v>
      </c>
      <c r="F81" s="20">
        <v>45684</v>
      </c>
      <c r="G81" s="21">
        <v>1.1111111111111112E-2</v>
      </c>
      <c r="H81" s="2">
        <v>3800</v>
      </c>
      <c r="I81" s="11">
        <v>38</v>
      </c>
      <c r="J81" s="42">
        <v>7330.3</v>
      </c>
      <c r="K81" s="11">
        <v>73.504999999999995</v>
      </c>
      <c r="L81" s="11">
        <v>1.6875489600142024</v>
      </c>
      <c r="M81" s="11">
        <v>3.3750979200284048</v>
      </c>
      <c r="N81" s="9"/>
      <c r="O81" s="9"/>
      <c r="P81" s="9">
        <v>2538.0736358613603</v>
      </c>
      <c r="Q81" s="9"/>
      <c r="R81" s="9"/>
      <c r="S81" s="9"/>
      <c r="T81" s="10"/>
      <c r="U81" s="18"/>
      <c r="V81" s="11"/>
      <c r="W81" s="10"/>
      <c r="X81" s="17">
        <v>13.500391680113619</v>
      </c>
      <c r="Y81" s="17">
        <v>108.00313344090895</v>
      </c>
      <c r="Z81" s="17"/>
      <c r="AA81" s="17"/>
      <c r="AB81" s="17"/>
      <c r="AC81" s="17"/>
      <c r="AD81" s="17">
        <v>94.502741760795345</v>
      </c>
      <c r="AE81" s="17"/>
      <c r="AF81" s="17"/>
      <c r="AG81" s="17"/>
      <c r="AH81" s="17">
        <v>8.4377448000710125</v>
      </c>
      <c r="AI81" s="17"/>
      <c r="AJ81" s="17">
        <v>6.7501958400568096</v>
      </c>
      <c r="AK81" s="17">
        <v>1.6875489600142024</v>
      </c>
      <c r="AL81" s="17">
        <v>81.002350080681722</v>
      </c>
      <c r="AM81" s="17">
        <v>121.50352512102258</v>
      </c>
      <c r="AN81" s="17"/>
      <c r="AO81" s="17">
        <v>3.3750979200284048</v>
      </c>
      <c r="AP81" s="17"/>
      <c r="AQ81" s="17">
        <v>108.00313344090895</v>
      </c>
      <c r="AR81" s="17"/>
      <c r="AS81" s="17">
        <v>3.3750979200284048</v>
      </c>
      <c r="AT81" s="17">
        <v>40.501175040340861</v>
      </c>
      <c r="AU81" s="6"/>
      <c r="AV81" s="6"/>
      <c r="AW81" s="6"/>
      <c r="AX81" s="6"/>
      <c r="AY81" s="6"/>
      <c r="AZ81" s="6"/>
      <c r="BA81" s="6"/>
      <c r="BB81" s="6"/>
    </row>
    <row r="82" spans="1:54" x14ac:dyDescent="0.2">
      <c r="A82" s="19">
        <v>87</v>
      </c>
      <c r="B82" s="19">
        <v>34</v>
      </c>
      <c r="C82" s="19">
        <v>2025</v>
      </c>
      <c r="D82" s="19">
        <v>1</v>
      </c>
      <c r="E82" s="19">
        <v>27</v>
      </c>
      <c r="F82" s="7">
        <v>45684</v>
      </c>
      <c r="G82" s="8">
        <v>5.8333333333333334E-2</v>
      </c>
      <c r="H82" s="2">
        <v>3800</v>
      </c>
      <c r="I82" s="9">
        <v>38</v>
      </c>
      <c r="J82" s="42">
        <v>7335.4</v>
      </c>
      <c r="K82" s="9">
        <v>73.59</v>
      </c>
      <c r="L82" s="11">
        <v>0.45001305600378733</v>
      </c>
      <c r="M82" s="11">
        <v>2.7000783360227238</v>
      </c>
      <c r="N82" s="9"/>
      <c r="O82" s="9"/>
      <c r="P82" s="9">
        <v>476.11381325200699</v>
      </c>
      <c r="Q82" s="9">
        <v>0.11250326400094683</v>
      </c>
      <c r="R82" s="9">
        <v>0.33750979200284048</v>
      </c>
      <c r="S82" s="9"/>
      <c r="T82" s="10">
        <v>0.33750979200284048</v>
      </c>
      <c r="U82" s="18"/>
      <c r="V82" s="11">
        <v>0.33750979200284048</v>
      </c>
      <c r="W82" s="10"/>
      <c r="X82" s="17">
        <v>0.33750979200284048</v>
      </c>
      <c r="Y82" s="17">
        <v>0.56251632000473417</v>
      </c>
      <c r="Z82" s="17"/>
      <c r="AA82" s="17"/>
      <c r="AB82" s="17">
        <v>0.22500652800189366</v>
      </c>
      <c r="AC82" s="17"/>
      <c r="AD82" s="17">
        <v>2.7000783360227238</v>
      </c>
      <c r="AE82" s="17"/>
      <c r="AF82" s="17"/>
      <c r="AG82" s="17"/>
      <c r="AH82" s="17">
        <v>0.22500652800189366</v>
      </c>
      <c r="AI82" s="17"/>
      <c r="AJ82" s="17">
        <v>0.11250326400094683</v>
      </c>
      <c r="AK82" s="17">
        <v>0.67501958400568096</v>
      </c>
      <c r="AL82" s="17">
        <v>0.90002611200757465</v>
      </c>
      <c r="AM82" s="17">
        <v>3.6001044480302986</v>
      </c>
      <c r="AN82" s="17">
        <v>0.11250326400094683</v>
      </c>
      <c r="AO82" s="17">
        <v>0.22500652800189366</v>
      </c>
      <c r="AP82" s="17">
        <v>0.78752284800662775</v>
      </c>
      <c r="AQ82" s="17">
        <v>0.33750979200284048</v>
      </c>
      <c r="AR82" s="17"/>
      <c r="AS82" s="17">
        <v>0.78752284800662775</v>
      </c>
      <c r="AT82" s="17">
        <v>9.9002872320833202</v>
      </c>
      <c r="AU82" s="6"/>
      <c r="AV82" s="6"/>
      <c r="AW82" s="6"/>
      <c r="AX82" s="6"/>
      <c r="AY82" s="6"/>
      <c r="AZ82" s="6"/>
      <c r="BA82" s="6"/>
      <c r="BB82" s="6"/>
    </row>
    <row r="83" spans="1:54" x14ac:dyDescent="0.2">
      <c r="A83" s="19">
        <v>88</v>
      </c>
      <c r="B83" s="19">
        <v>34</v>
      </c>
      <c r="C83" s="19">
        <v>2025</v>
      </c>
      <c r="D83" s="19">
        <v>1</v>
      </c>
      <c r="E83" s="19">
        <v>27</v>
      </c>
      <c r="F83" s="20">
        <v>45684</v>
      </c>
      <c r="G83" s="21">
        <v>0.1125</v>
      </c>
      <c r="H83" s="2">
        <v>3800</v>
      </c>
      <c r="I83" s="11">
        <v>38</v>
      </c>
      <c r="J83" s="42">
        <v>7341.8</v>
      </c>
      <c r="K83" s="11">
        <v>73.696666666666673</v>
      </c>
      <c r="L83" s="11">
        <v>0.90002611200757465</v>
      </c>
      <c r="M83" s="11">
        <v>3.6001044480302986</v>
      </c>
      <c r="N83" s="9">
        <v>0.45001305600378733</v>
      </c>
      <c r="O83" s="9"/>
      <c r="P83" s="9">
        <v>1839.6533729434825</v>
      </c>
      <c r="Q83" s="9">
        <v>0.45001305600378733</v>
      </c>
      <c r="R83" s="9"/>
      <c r="S83" s="9"/>
      <c r="T83" s="10">
        <v>3.6001044480302986</v>
      </c>
      <c r="U83" s="18"/>
      <c r="V83" s="11">
        <v>3.6001044480302986</v>
      </c>
      <c r="W83" s="10"/>
      <c r="X83" s="17">
        <v>1.3500391680113619</v>
      </c>
      <c r="Y83" s="17">
        <v>0.45001305600378733</v>
      </c>
      <c r="Z83" s="17">
        <v>1.3500391680113619</v>
      </c>
      <c r="AA83" s="17"/>
      <c r="AB83" s="17">
        <v>3.6001044480302986</v>
      </c>
      <c r="AC83" s="17">
        <v>3.6001044480302986</v>
      </c>
      <c r="AD83" s="17">
        <v>32.400940032272686</v>
      </c>
      <c r="AE83" s="17"/>
      <c r="AF83" s="17">
        <v>0.45001305600378733</v>
      </c>
      <c r="AG83" s="17"/>
      <c r="AH83" s="17">
        <v>0.45001305600378733</v>
      </c>
      <c r="AI83" s="17"/>
      <c r="AJ83" s="17"/>
      <c r="AK83" s="17">
        <v>0.45001305600378733</v>
      </c>
      <c r="AL83" s="17">
        <v>2.2500652800189367</v>
      </c>
      <c r="AM83" s="17">
        <v>10.800313344090895</v>
      </c>
      <c r="AN83" s="17">
        <v>0.45001305600378733</v>
      </c>
      <c r="AO83" s="17">
        <v>2.2500652800189367</v>
      </c>
      <c r="AP83" s="17">
        <v>4.9501436160416601</v>
      </c>
      <c r="AQ83" s="17">
        <v>0.45001305600378733</v>
      </c>
      <c r="AR83" s="17"/>
      <c r="AS83" s="17">
        <v>1.3500391680113619</v>
      </c>
      <c r="AT83" s="17">
        <v>14.400417792121194</v>
      </c>
      <c r="AU83" s="6"/>
      <c r="AV83" s="6"/>
      <c r="AW83" s="6"/>
      <c r="AX83" s="6"/>
      <c r="AY83" s="6"/>
      <c r="AZ83" s="6"/>
      <c r="BA83" s="6"/>
      <c r="BB83" s="6"/>
    </row>
    <row r="84" spans="1:54" x14ac:dyDescent="0.2">
      <c r="A84" s="19">
        <v>89</v>
      </c>
      <c r="B84" s="19">
        <v>34</v>
      </c>
      <c r="C84" s="19">
        <v>2025</v>
      </c>
      <c r="D84" s="19">
        <v>1</v>
      </c>
      <c r="E84" s="19">
        <v>27</v>
      </c>
      <c r="F84" s="20">
        <v>45684</v>
      </c>
      <c r="G84" s="21">
        <v>0.24652777777777779</v>
      </c>
      <c r="H84" s="2">
        <v>3800</v>
      </c>
      <c r="I84" s="11">
        <v>38</v>
      </c>
      <c r="J84" s="42">
        <v>7401.8</v>
      </c>
      <c r="K84" s="11">
        <v>74.03</v>
      </c>
      <c r="L84" s="11"/>
      <c r="M84" s="11">
        <v>144.00417792121195</v>
      </c>
      <c r="N84" s="9">
        <v>1.8750544000157805</v>
      </c>
      <c r="O84" s="9"/>
      <c r="P84" s="9">
        <v>1212.0351641702005</v>
      </c>
      <c r="Q84" s="9"/>
      <c r="R84" s="9"/>
      <c r="S84" s="9"/>
      <c r="T84" s="10">
        <v>6.0001740800504972</v>
      </c>
      <c r="U84" s="18"/>
      <c r="V84" s="11">
        <v>3.0000870400252486</v>
      </c>
      <c r="W84" s="10"/>
      <c r="X84" s="17">
        <v>0.37501088000315608</v>
      </c>
      <c r="Y84" s="17">
        <v>0.75002176000631215</v>
      </c>
      <c r="Z84" s="17">
        <v>0.75002176000631215</v>
      </c>
      <c r="AA84" s="17"/>
      <c r="AB84" s="17">
        <v>1.5000435200126243</v>
      </c>
      <c r="AC84" s="17"/>
      <c r="AD84" s="17">
        <v>9.0002611200757467</v>
      </c>
      <c r="AE84" s="17">
        <v>1.5000435200126243</v>
      </c>
      <c r="AF84" s="17">
        <v>2.6250761600220924</v>
      </c>
      <c r="AG84" s="17"/>
      <c r="AH84" s="17">
        <v>18.000522240151493</v>
      </c>
      <c r="AI84" s="17">
        <v>1.1250326400094683</v>
      </c>
      <c r="AJ84" s="17">
        <v>0.37501088000315608</v>
      </c>
      <c r="AK84" s="17">
        <v>1.8750544000157805</v>
      </c>
      <c r="AL84" s="17">
        <v>1.1250326400094683</v>
      </c>
      <c r="AM84" s="17">
        <v>3.750108800031561</v>
      </c>
      <c r="AN84" s="17">
        <v>0.37501088000315608</v>
      </c>
      <c r="AO84" s="17">
        <v>3.0000870400252486</v>
      </c>
      <c r="AP84" s="17">
        <v>1.8750544000157805</v>
      </c>
      <c r="AQ84" s="17">
        <v>0.37501088000315608</v>
      </c>
      <c r="AR84" s="17"/>
      <c r="AS84" s="17">
        <v>0.37501088000315608</v>
      </c>
      <c r="AT84" s="17">
        <v>21.000609280176739</v>
      </c>
      <c r="AU84" s="6"/>
      <c r="AV84" s="6"/>
      <c r="AW84" s="6"/>
      <c r="AX84" s="6"/>
      <c r="AY84" s="6"/>
      <c r="AZ84" s="6"/>
      <c r="BA84" s="6"/>
      <c r="BB84" s="6"/>
    </row>
    <row r="85" spans="1:54" x14ac:dyDescent="0.2">
      <c r="A85" s="19">
        <v>93</v>
      </c>
      <c r="B85" s="19">
        <v>36</v>
      </c>
      <c r="C85" s="19">
        <v>2025</v>
      </c>
      <c r="D85" s="19">
        <v>1</v>
      </c>
      <c r="E85" s="19">
        <v>28</v>
      </c>
      <c r="F85" s="7">
        <v>45685</v>
      </c>
      <c r="G85" s="8">
        <v>0.30625000000000002</v>
      </c>
      <c r="H85" s="2">
        <v>3820</v>
      </c>
      <c r="I85" s="11">
        <v>38.333333333333336</v>
      </c>
      <c r="J85" s="42">
        <v>7349</v>
      </c>
      <c r="K85" s="9">
        <v>73.816666666666663</v>
      </c>
      <c r="L85" s="11">
        <v>0.51924583385052381</v>
      </c>
      <c r="M85" s="11">
        <v>142.27335847504352</v>
      </c>
      <c r="N85" s="9">
        <v>7.269441673907334</v>
      </c>
      <c r="O85" s="9"/>
      <c r="P85" s="9">
        <v>301.16258363330383</v>
      </c>
      <c r="Q85" s="9">
        <v>0.77886875077578577</v>
      </c>
      <c r="R85" s="9"/>
      <c r="S85" s="9"/>
      <c r="T85" s="10">
        <v>1.8173604184768335</v>
      </c>
      <c r="U85" s="18"/>
      <c r="V85" s="11">
        <v>6.2309500062062861</v>
      </c>
      <c r="W85" s="10"/>
      <c r="X85" s="17">
        <v>0.77886875077578577</v>
      </c>
      <c r="Y85" s="17"/>
      <c r="Z85" s="17"/>
      <c r="AA85" s="17"/>
      <c r="AB85" s="17">
        <v>0.51924583385052381</v>
      </c>
      <c r="AC85" s="17"/>
      <c r="AD85" s="17">
        <v>3.1154750031031431</v>
      </c>
      <c r="AE85" s="17"/>
      <c r="AF85" s="17">
        <v>2.5962291692526192</v>
      </c>
      <c r="AG85" s="17"/>
      <c r="AH85" s="17"/>
      <c r="AI85" s="17">
        <v>2.0769833354020952</v>
      </c>
      <c r="AJ85" s="17"/>
      <c r="AK85" s="17">
        <v>0.51924583385052381</v>
      </c>
      <c r="AL85" s="17">
        <v>1.8173604184768335</v>
      </c>
      <c r="AM85" s="17">
        <v>0.2596229169252619</v>
      </c>
      <c r="AN85" s="17">
        <v>0.2596229169252619</v>
      </c>
      <c r="AO85" s="17">
        <v>5.971327089281024</v>
      </c>
      <c r="AP85" s="17">
        <v>0.77886875077578577</v>
      </c>
      <c r="AQ85" s="17">
        <v>0.77886875077578577</v>
      </c>
      <c r="AR85" s="17"/>
      <c r="AS85" s="17">
        <v>1.0384916677010476</v>
      </c>
      <c r="AT85" s="17">
        <v>7.269441673907334</v>
      </c>
      <c r="AU85" s="6"/>
      <c r="AV85" s="6"/>
      <c r="AW85" s="6"/>
      <c r="AX85" s="6"/>
      <c r="AY85" s="6"/>
      <c r="AZ85" s="6"/>
      <c r="BA85" s="6"/>
      <c r="BB85" s="6"/>
    </row>
    <row r="86" spans="1:54" x14ac:dyDescent="0.2">
      <c r="A86" s="19">
        <v>95</v>
      </c>
      <c r="B86" s="19">
        <v>36</v>
      </c>
      <c r="C86" s="19">
        <v>2025</v>
      </c>
      <c r="D86" s="19">
        <v>1</v>
      </c>
      <c r="E86" s="19">
        <v>29</v>
      </c>
      <c r="F86" s="20">
        <v>45686</v>
      </c>
      <c r="G86" s="21">
        <v>0.14791666666666667</v>
      </c>
      <c r="H86" s="2">
        <v>3820</v>
      </c>
      <c r="I86" s="11">
        <v>38.333333333333336</v>
      </c>
      <c r="J86" s="42">
        <v>7332.7</v>
      </c>
      <c r="K86" s="11">
        <v>73.545000000000002</v>
      </c>
      <c r="L86" s="11"/>
      <c r="M86" s="11">
        <v>63.001827840530225</v>
      </c>
      <c r="N86" s="9"/>
      <c r="O86" s="9"/>
      <c r="P86" s="9">
        <v>585.01697280492351</v>
      </c>
      <c r="Q86" s="9">
        <v>2.2500652800189367</v>
      </c>
      <c r="R86" s="9"/>
      <c r="S86" s="9"/>
      <c r="T86" s="10"/>
      <c r="U86" s="18"/>
      <c r="V86" s="11"/>
      <c r="W86" s="10"/>
      <c r="X86" s="17">
        <v>2.2500652800189367</v>
      </c>
      <c r="Y86" s="17">
        <v>3.3750979200284048</v>
      </c>
      <c r="Z86" s="17"/>
      <c r="AA86" s="17"/>
      <c r="AB86" s="17"/>
      <c r="AC86" s="17"/>
      <c r="AD86" s="17">
        <v>18.000522240151493</v>
      </c>
      <c r="AE86" s="17"/>
      <c r="AF86" s="17"/>
      <c r="AG86" s="17"/>
      <c r="AH86" s="17"/>
      <c r="AI86" s="17">
        <v>3.3750979200284048</v>
      </c>
      <c r="AJ86" s="17">
        <v>1.1250326400094683</v>
      </c>
      <c r="AK86" s="17"/>
      <c r="AL86" s="17">
        <v>36.001044480302987</v>
      </c>
      <c r="AM86" s="17">
        <v>5.625163200047341</v>
      </c>
      <c r="AN86" s="17"/>
      <c r="AO86" s="17"/>
      <c r="AP86" s="17">
        <v>54.001566720454477</v>
      </c>
      <c r="AQ86" s="17">
        <v>216.00626688181791</v>
      </c>
      <c r="AR86" s="17"/>
      <c r="AS86" s="17">
        <v>9.0002611200757467</v>
      </c>
      <c r="AT86" s="17">
        <v>11.250326400094682</v>
      </c>
      <c r="AU86" s="6"/>
      <c r="AV86" s="6"/>
      <c r="AW86" s="6"/>
      <c r="AX86" s="6"/>
      <c r="AY86" s="6"/>
      <c r="AZ86" s="6"/>
      <c r="BA86" s="6"/>
      <c r="BB86" s="6"/>
    </row>
    <row r="87" spans="1:54" x14ac:dyDescent="0.2">
      <c r="A87" s="19">
        <v>96</v>
      </c>
      <c r="B87" s="19">
        <v>36</v>
      </c>
      <c r="C87" s="19">
        <v>2025</v>
      </c>
      <c r="D87" s="19">
        <v>1</v>
      </c>
      <c r="E87" s="19">
        <v>29</v>
      </c>
      <c r="F87" s="20">
        <v>45686</v>
      </c>
      <c r="G87" s="21">
        <v>0.2048611111111111</v>
      </c>
      <c r="H87" s="2">
        <v>3820</v>
      </c>
      <c r="I87" s="11">
        <v>38.333333333333336</v>
      </c>
      <c r="J87" s="42">
        <v>7340.8</v>
      </c>
      <c r="K87" s="11">
        <v>73.680000000000007</v>
      </c>
      <c r="L87" s="11"/>
      <c r="M87" s="11">
        <v>4.2188724000355062</v>
      </c>
      <c r="N87" s="9">
        <v>0.8437744800071012</v>
      </c>
      <c r="O87" s="9"/>
      <c r="P87" s="9">
        <v>2214.0642355386335</v>
      </c>
      <c r="Q87" s="9">
        <v>0.8437744800071012</v>
      </c>
      <c r="R87" s="9"/>
      <c r="S87" s="9"/>
      <c r="T87" s="10"/>
      <c r="U87" s="18"/>
      <c r="V87" s="11">
        <v>1.6875489600142024</v>
      </c>
      <c r="W87" s="10"/>
      <c r="X87" s="17">
        <v>0.8437744800071012</v>
      </c>
      <c r="Y87" s="17">
        <v>0.8437744800071012</v>
      </c>
      <c r="Z87" s="17"/>
      <c r="AA87" s="17"/>
      <c r="AB87" s="17"/>
      <c r="AC87" s="17"/>
      <c r="AD87" s="17">
        <v>3.3750979200284048</v>
      </c>
      <c r="AE87" s="17"/>
      <c r="AF87" s="17"/>
      <c r="AG87" s="17"/>
      <c r="AH87" s="17"/>
      <c r="AI87" s="17">
        <v>0.8437744800071012</v>
      </c>
      <c r="AJ87" s="17">
        <v>1.6875489600142024</v>
      </c>
      <c r="AK87" s="17">
        <v>0.8437744800071012</v>
      </c>
      <c r="AL87" s="17">
        <v>0.8437744800071012</v>
      </c>
      <c r="AM87" s="17">
        <v>5.0626468800426077</v>
      </c>
      <c r="AN87" s="17"/>
      <c r="AO87" s="17">
        <v>2.5313234400213038</v>
      </c>
      <c r="AP87" s="17">
        <v>2.5313234400213038</v>
      </c>
      <c r="AQ87" s="17">
        <v>2.5313234400213038</v>
      </c>
      <c r="AR87" s="17"/>
      <c r="AS87" s="17"/>
      <c r="AT87" s="17">
        <v>2.5313234400213038</v>
      </c>
      <c r="AU87" s="6"/>
      <c r="AV87" s="6"/>
      <c r="AW87" s="6"/>
      <c r="AX87" s="6"/>
      <c r="AY87" s="6"/>
      <c r="AZ87" s="6"/>
      <c r="BA87" s="6"/>
      <c r="BB87" s="6"/>
    </row>
    <row r="88" spans="1:54" x14ac:dyDescent="0.2">
      <c r="A88" s="19">
        <v>94</v>
      </c>
      <c r="B88" s="19">
        <v>37</v>
      </c>
      <c r="C88" s="19">
        <v>2025</v>
      </c>
      <c r="D88" s="19">
        <v>1</v>
      </c>
      <c r="E88" s="19">
        <v>29</v>
      </c>
      <c r="F88" s="20">
        <v>45686</v>
      </c>
      <c r="G88" s="21">
        <v>6.8750000000000006E-2</v>
      </c>
      <c r="H88" s="2">
        <v>3830</v>
      </c>
      <c r="I88" s="11">
        <v>38.5</v>
      </c>
      <c r="J88" s="42">
        <v>7332.5</v>
      </c>
      <c r="K88" s="11">
        <v>73.541666666666671</v>
      </c>
      <c r="L88" s="11">
        <v>0.8437744800071012</v>
      </c>
      <c r="M88" s="11">
        <v>1215.0352512102259</v>
      </c>
      <c r="N88" s="9"/>
      <c r="O88" s="9"/>
      <c r="P88" s="9">
        <v>15876.460615813618</v>
      </c>
      <c r="Q88" s="9">
        <v>2.5313234400213038</v>
      </c>
      <c r="R88" s="9"/>
      <c r="S88" s="9"/>
      <c r="T88" s="10">
        <v>0.8437744800071012</v>
      </c>
      <c r="U88" s="18"/>
      <c r="V88" s="11">
        <v>0.8437744800071012</v>
      </c>
      <c r="W88" s="10">
        <v>0.8437744800071012</v>
      </c>
      <c r="X88" s="17">
        <v>5.0626468800426077</v>
      </c>
      <c r="Y88" s="17">
        <v>3.3750979200284048</v>
      </c>
      <c r="Z88" s="17"/>
      <c r="AA88" s="17"/>
      <c r="AB88" s="17"/>
      <c r="AC88" s="17"/>
      <c r="AD88" s="17">
        <v>2.5313234400213038</v>
      </c>
      <c r="AE88" s="17"/>
      <c r="AF88" s="17">
        <v>0.8437744800071012</v>
      </c>
      <c r="AG88" s="17"/>
      <c r="AH88" s="17"/>
      <c r="AI88" s="17">
        <v>15.187940640127822</v>
      </c>
      <c r="AJ88" s="17">
        <v>0.8437744800071012</v>
      </c>
      <c r="AK88" s="17"/>
      <c r="AL88" s="17">
        <v>3.3750979200284048</v>
      </c>
      <c r="AM88" s="17">
        <v>18.563038560156226</v>
      </c>
      <c r="AN88" s="17"/>
      <c r="AO88" s="17">
        <v>3.3750979200284048</v>
      </c>
      <c r="AP88" s="17">
        <v>270.0078336022724</v>
      </c>
      <c r="AQ88" s="17">
        <v>1080.0313344090896</v>
      </c>
      <c r="AR88" s="17"/>
      <c r="AS88" s="17">
        <v>54.001566720454477</v>
      </c>
      <c r="AT88" s="17">
        <v>8.4377448000710125</v>
      </c>
      <c r="AU88" s="6"/>
      <c r="AV88" s="6"/>
      <c r="AW88" s="6"/>
      <c r="AX88" s="6"/>
      <c r="AY88" s="6"/>
      <c r="AZ88" s="6"/>
      <c r="BA88" s="6"/>
      <c r="BB88" s="6"/>
    </row>
    <row r="89" spans="1:54" x14ac:dyDescent="0.2">
      <c r="A89" s="19">
        <v>98</v>
      </c>
      <c r="B89" s="19">
        <v>38</v>
      </c>
      <c r="C89" s="19">
        <v>2025</v>
      </c>
      <c r="D89" s="19">
        <v>1</v>
      </c>
      <c r="E89" s="19">
        <v>29</v>
      </c>
      <c r="F89" s="20">
        <v>45686</v>
      </c>
      <c r="G89" s="21">
        <v>0.86805555555555558</v>
      </c>
      <c r="H89" s="2">
        <v>3840</v>
      </c>
      <c r="I89" s="11">
        <v>38.666666666666664</v>
      </c>
      <c r="J89" s="42">
        <v>7403</v>
      </c>
      <c r="K89" s="11">
        <v>74.05</v>
      </c>
      <c r="L89" s="11">
        <v>3.924532465149308E-2</v>
      </c>
      <c r="M89" s="11">
        <v>7.849064930298616E-2</v>
      </c>
      <c r="N89" s="9"/>
      <c r="O89" s="9"/>
      <c r="P89" s="9">
        <v>2.1192475311806263</v>
      </c>
      <c r="Q89" s="9">
        <v>0.3924532465149308</v>
      </c>
      <c r="R89" s="9"/>
      <c r="S89" s="9"/>
      <c r="T89" s="10">
        <v>0.15698129860597232</v>
      </c>
      <c r="U89" s="18"/>
      <c r="V89" s="11">
        <v>3.924532465149308E-2</v>
      </c>
      <c r="W89" s="10"/>
      <c r="X89" s="17"/>
      <c r="Y89" s="17"/>
      <c r="Z89" s="17">
        <v>7.849064930298616E-2</v>
      </c>
      <c r="AA89" s="17">
        <v>0.11773597395447925</v>
      </c>
      <c r="AB89" s="17">
        <v>0.51018922046941007</v>
      </c>
      <c r="AC89" s="17"/>
      <c r="AD89" s="17">
        <v>3.924532465149308E-2</v>
      </c>
      <c r="AE89" s="17"/>
      <c r="AF89" s="17">
        <v>3.924532465149308E-2</v>
      </c>
      <c r="AG89" s="17"/>
      <c r="AH89" s="17">
        <v>0.51018922046941007</v>
      </c>
      <c r="AI89" s="17"/>
      <c r="AJ89" s="17"/>
      <c r="AK89" s="17">
        <v>0.23547194790895851</v>
      </c>
      <c r="AL89" s="17">
        <v>7.849064930298616E-2</v>
      </c>
      <c r="AM89" s="17">
        <v>0.35320792186343775</v>
      </c>
      <c r="AN89" s="17"/>
      <c r="AO89" s="17">
        <v>0.11773597395447925</v>
      </c>
      <c r="AP89" s="17">
        <v>3.924532465149308E-2</v>
      </c>
      <c r="AQ89" s="17"/>
      <c r="AR89" s="17"/>
      <c r="AS89" s="17"/>
      <c r="AT89" s="17">
        <v>3.924532465149308E-2</v>
      </c>
      <c r="AU89" s="6"/>
      <c r="AV89" s="6"/>
      <c r="AW89" s="6"/>
      <c r="AX89" s="6"/>
      <c r="AY89" s="6"/>
      <c r="AZ89" s="6"/>
      <c r="BA89" s="6"/>
      <c r="BB89" s="6"/>
    </row>
    <row r="90" spans="1:54" x14ac:dyDescent="0.2">
      <c r="A90" s="19">
        <v>99</v>
      </c>
      <c r="B90" s="19">
        <v>38</v>
      </c>
      <c r="C90" s="19">
        <v>2025</v>
      </c>
      <c r="D90" s="19">
        <v>1</v>
      </c>
      <c r="E90" s="19">
        <v>29</v>
      </c>
      <c r="F90" s="20">
        <v>45686</v>
      </c>
      <c r="G90" s="21">
        <v>0.94305555555555554</v>
      </c>
      <c r="H90" s="2">
        <v>3840</v>
      </c>
      <c r="I90" s="11">
        <v>38.666666666666664</v>
      </c>
      <c r="J90" s="42">
        <v>7356</v>
      </c>
      <c r="K90" s="11">
        <v>73.933333333333337</v>
      </c>
      <c r="L90" s="11">
        <v>0.16071894857278118</v>
      </c>
      <c r="M90" s="11">
        <v>5.1430063543289979</v>
      </c>
      <c r="N90" s="9">
        <v>3.8572547657467484</v>
      </c>
      <c r="O90" s="9"/>
      <c r="P90" s="9">
        <v>335.58116461996713</v>
      </c>
      <c r="Q90" s="9">
        <v>1.1250326400094683</v>
      </c>
      <c r="R90" s="9"/>
      <c r="S90" s="9"/>
      <c r="T90" s="10">
        <v>3.5358168686011862</v>
      </c>
      <c r="U90" s="18"/>
      <c r="V90" s="11">
        <v>19.286273828733741</v>
      </c>
      <c r="W90" s="10"/>
      <c r="X90" s="17">
        <v>0.16071894857278118</v>
      </c>
      <c r="Y90" s="17"/>
      <c r="Z90" s="17"/>
      <c r="AA90" s="17"/>
      <c r="AB90" s="17">
        <v>0.64287579429112474</v>
      </c>
      <c r="AC90" s="17"/>
      <c r="AD90" s="17">
        <v>0.48215684571834355</v>
      </c>
      <c r="AE90" s="17"/>
      <c r="AF90" s="17">
        <v>0.48215684571834355</v>
      </c>
      <c r="AG90" s="17"/>
      <c r="AH90" s="17">
        <v>1.1250326400094683</v>
      </c>
      <c r="AI90" s="17"/>
      <c r="AJ90" s="17">
        <v>0.16071894857278118</v>
      </c>
      <c r="AK90" s="17"/>
      <c r="AL90" s="17">
        <v>0.32143789714556237</v>
      </c>
      <c r="AM90" s="17"/>
      <c r="AN90" s="17"/>
      <c r="AO90" s="17">
        <v>0.16071894857278118</v>
      </c>
      <c r="AP90" s="17">
        <v>0.48215684571834355</v>
      </c>
      <c r="AQ90" s="17"/>
      <c r="AR90" s="17"/>
      <c r="AS90" s="17">
        <v>0.16071894857278118</v>
      </c>
      <c r="AT90" s="17">
        <v>1.2857515885822495</v>
      </c>
      <c r="AU90" s="6"/>
      <c r="AV90" s="6"/>
      <c r="AW90" s="6"/>
      <c r="AX90" s="6"/>
      <c r="AY90" s="6"/>
      <c r="AZ90" s="6"/>
      <c r="BA90" s="6"/>
      <c r="BB90" s="6"/>
    </row>
    <row r="91" spans="1:54" x14ac:dyDescent="0.2">
      <c r="A91" s="19">
        <v>100</v>
      </c>
      <c r="B91" s="19">
        <v>38</v>
      </c>
      <c r="C91" s="19">
        <v>2025</v>
      </c>
      <c r="D91" s="19">
        <v>1</v>
      </c>
      <c r="E91" s="19">
        <v>30</v>
      </c>
      <c r="F91" s="20">
        <v>45687</v>
      </c>
      <c r="G91" s="21">
        <v>2.9166666666666667E-2</v>
      </c>
      <c r="H91" s="2">
        <v>3840</v>
      </c>
      <c r="I91" s="11">
        <v>38.666666666666664</v>
      </c>
      <c r="J91" s="42">
        <v>7342.7</v>
      </c>
      <c r="K91" s="11">
        <v>73.711666666666673</v>
      </c>
      <c r="L91" s="11">
        <v>7.363850007334702</v>
      </c>
      <c r="M91" s="11">
        <v>137.45853347024777</v>
      </c>
      <c r="N91" s="9">
        <v>49.092333382231345</v>
      </c>
      <c r="O91" s="9"/>
      <c r="P91" s="9">
        <v>4634.3162712826388</v>
      </c>
      <c r="Q91" s="9">
        <v>3.681925003667351</v>
      </c>
      <c r="R91" s="9">
        <v>1.2273083345557836</v>
      </c>
      <c r="S91" s="9"/>
      <c r="T91" s="10">
        <v>39.273866705785075</v>
      </c>
      <c r="U91" s="18"/>
      <c r="V91" s="11">
        <v>49.092333382231345</v>
      </c>
      <c r="W91" s="10">
        <v>1.2273083345557836</v>
      </c>
      <c r="X91" s="17">
        <v>1.2273083345557836</v>
      </c>
      <c r="Y91" s="17"/>
      <c r="Z91" s="17"/>
      <c r="AA91" s="17"/>
      <c r="AB91" s="17">
        <v>3.681925003667351</v>
      </c>
      <c r="AC91" s="17"/>
      <c r="AD91" s="17">
        <v>6.1365416727789182</v>
      </c>
      <c r="AE91" s="17"/>
      <c r="AF91" s="17">
        <v>2.4546166691115672</v>
      </c>
      <c r="AG91" s="17"/>
      <c r="AH91" s="17">
        <v>3.681925003667351</v>
      </c>
      <c r="AI91" s="17">
        <v>2.4546166691115672</v>
      </c>
      <c r="AJ91" s="17"/>
      <c r="AK91" s="17">
        <v>1.2273083345557836</v>
      </c>
      <c r="AL91" s="17"/>
      <c r="AM91" s="17">
        <v>1.2273083345557836</v>
      </c>
      <c r="AN91" s="17"/>
      <c r="AO91" s="17">
        <v>1.2273083345557836</v>
      </c>
      <c r="AP91" s="17">
        <v>9.8184666764462687</v>
      </c>
      <c r="AQ91" s="17"/>
      <c r="AR91" s="17"/>
      <c r="AS91" s="17"/>
      <c r="AT91" s="17">
        <v>1.2273083345557836</v>
      </c>
      <c r="AU91" s="6"/>
      <c r="AV91" s="6"/>
      <c r="AW91" s="6"/>
      <c r="AX91" s="6"/>
      <c r="AY91" s="6"/>
      <c r="AZ91" s="6"/>
      <c r="BA91" s="6"/>
      <c r="BB91" s="6"/>
    </row>
    <row r="92" spans="1:54" x14ac:dyDescent="0.2">
      <c r="A92" s="19">
        <v>101</v>
      </c>
      <c r="B92" s="19">
        <v>38</v>
      </c>
      <c r="C92" s="19">
        <v>2025</v>
      </c>
      <c r="D92" s="19">
        <v>1</v>
      </c>
      <c r="E92" s="19">
        <v>30</v>
      </c>
      <c r="F92" s="20">
        <v>45687</v>
      </c>
      <c r="G92" s="21">
        <v>8.3333333333333329E-2</v>
      </c>
      <c r="H92" s="2">
        <v>3840</v>
      </c>
      <c r="I92" s="11">
        <v>38.666666666666664</v>
      </c>
      <c r="J92" s="42">
        <v>7336.4</v>
      </c>
      <c r="K92" s="11">
        <v>73.606666666666669</v>
      </c>
      <c r="L92" s="11">
        <v>0.90002611200757465</v>
      </c>
      <c r="M92" s="11">
        <v>86.402506752727163</v>
      </c>
      <c r="N92" s="9">
        <v>7.2002088960605972</v>
      </c>
      <c r="O92" s="9"/>
      <c r="P92" s="9">
        <v>2988.0866918651477</v>
      </c>
      <c r="Q92" s="9"/>
      <c r="R92" s="9"/>
      <c r="S92" s="9"/>
      <c r="T92" s="10">
        <v>57.601671168484778</v>
      </c>
      <c r="U92" s="18"/>
      <c r="V92" s="11">
        <v>14.400417792121194</v>
      </c>
      <c r="W92" s="10"/>
      <c r="X92" s="17">
        <v>1.8000522240151493</v>
      </c>
      <c r="Y92" s="17"/>
      <c r="Z92" s="17"/>
      <c r="AA92" s="17"/>
      <c r="AB92" s="17"/>
      <c r="AC92" s="17"/>
      <c r="AD92" s="17">
        <v>3.6001044480302986</v>
      </c>
      <c r="AE92" s="17"/>
      <c r="AF92" s="17"/>
      <c r="AG92" s="17"/>
      <c r="AH92" s="17"/>
      <c r="AI92" s="17">
        <v>0.90002611200757465</v>
      </c>
      <c r="AJ92" s="17"/>
      <c r="AK92" s="17"/>
      <c r="AL92" s="17"/>
      <c r="AM92" s="17">
        <v>2.7000783360227238</v>
      </c>
      <c r="AN92" s="17"/>
      <c r="AO92" s="17"/>
      <c r="AP92" s="17">
        <v>5.4001566720454477</v>
      </c>
      <c r="AQ92" s="17">
        <v>16.200470016136343</v>
      </c>
      <c r="AR92" s="17"/>
      <c r="AS92" s="17">
        <v>7.2002088960605972</v>
      </c>
      <c r="AT92" s="17">
        <v>4.5001305600378734</v>
      </c>
      <c r="AU92" s="6"/>
      <c r="AV92" s="6"/>
      <c r="AW92" s="6"/>
      <c r="AX92" s="6"/>
      <c r="AY92" s="6"/>
      <c r="AZ92" s="6"/>
      <c r="BA92" s="6"/>
      <c r="BB92" s="6"/>
    </row>
    <row r="93" spans="1:54" x14ac:dyDescent="0.2">
      <c r="A93" s="19">
        <v>102</v>
      </c>
      <c r="B93" s="19">
        <v>38</v>
      </c>
      <c r="C93" s="19">
        <v>2025</v>
      </c>
      <c r="D93" s="19">
        <v>1</v>
      </c>
      <c r="E93" s="19">
        <v>30</v>
      </c>
      <c r="F93" s="20">
        <v>45687</v>
      </c>
      <c r="G93" s="21">
        <v>0.12638888888888888</v>
      </c>
      <c r="H93" s="2">
        <v>3840</v>
      </c>
      <c r="I93" s="11">
        <v>38.666666666666664</v>
      </c>
      <c r="J93" s="42">
        <v>7331.4</v>
      </c>
      <c r="K93" s="11">
        <v>73.523333333333326</v>
      </c>
      <c r="L93" s="11">
        <v>0.51924583385052381</v>
      </c>
      <c r="M93" s="11">
        <v>58.155533391258672</v>
      </c>
      <c r="N93" s="9"/>
      <c r="O93" s="9"/>
      <c r="P93" s="9">
        <v>1844.3612018370607</v>
      </c>
      <c r="Q93" s="9">
        <v>16.615866683216762</v>
      </c>
      <c r="R93" s="9">
        <v>0.51924583385052381</v>
      </c>
      <c r="S93" s="9"/>
      <c r="T93" s="9">
        <v>1.0384916677010476</v>
      </c>
      <c r="U93" s="18"/>
      <c r="V93" s="11"/>
      <c r="W93" s="10"/>
      <c r="X93" s="17">
        <v>116.31106678251734</v>
      </c>
      <c r="Y93" s="17">
        <v>0.51924583385052381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>
        <v>4.1539666708041905</v>
      </c>
      <c r="AJ93" s="17"/>
      <c r="AK93" s="17"/>
      <c r="AL93" s="17">
        <v>2.5962291692526192</v>
      </c>
      <c r="AM93" s="17">
        <v>2.0769833354020952</v>
      </c>
      <c r="AN93" s="17">
        <v>1.0384916677010476</v>
      </c>
      <c r="AO93" s="17">
        <v>0.51924583385052381</v>
      </c>
      <c r="AP93" s="17">
        <v>74.771400074475437</v>
      </c>
      <c r="AQ93" s="17">
        <v>930.48853426013875</v>
      </c>
      <c r="AR93" s="17"/>
      <c r="AS93" s="17">
        <v>24.923800024825145</v>
      </c>
      <c r="AT93" s="17">
        <v>3.1154750031031431</v>
      </c>
      <c r="AU93" s="6"/>
      <c r="AV93" s="6"/>
      <c r="AW93" s="6"/>
      <c r="AX93" s="6"/>
      <c r="AY93" s="6"/>
      <c r="AZ93" s="6"/>
      <c r="BA93" s="6"/>
      <c r="BB93" s="6"/>
    </row>
    <row r="94" spans="1:54" x14ac:dyDescent="0.2">
      <c r="A94" s="19">
        <v>97</v>
      </c>
      <c r="B94" s="19">
        <v>39</v>
      </c>
      <c r="C94" s="19">
        <v>2025</v>
      </c>
      <c r="D94" s="19">
        <v>1</v>
      </c>
      <c r="E94" s="19">
        <v>29</v>
      </c>
      <c r="F94" s="20">
        <v>45686</v>
      </c>
      <c r="G94" s="21">
        <v>0.64097222222222228</v>
      </c>
      <c r="H94" s="2">
        <v>3850</v>
      </c>
      <c r="I94" s="11">
        <v>38.833333333333336</v>
      </c>
      <c r="J94" s="42">
        <v>7325.1</v>
      </c>
      <c r="K94" s="11">
        <v>73.418333333333337</v>
      </c>
      <c r="L94" s="11"/>
      <c r="M94" s="11">
        <v>1.1250326400094683</v>
      </c>
      <c r="N94" s="9"/>
      <c r="O94" s="9"/>
      <c r="P94" s="9">
        <v>34.313495520288782</v>
      </c>
      <c r="Q94" s="9"/>
      <c r="R94" s="9">
        <v>1.1250326400094683</v>
      </c>
      <c r="S94" s="9"/>
      <c r="T94" s="9"/>
      <c r="U94" s="18"/>
      <c r="V94" s="11"/>
      <c r="W94" s="10"/>
      <c r="X94" s="17">
        <v>5.0626468800426068</v>
      </c>
      <c r="Y94" s="17">
        <v>3.3750979200284048</v>
      </c>
      <c r="Z94" s="17"/>
      <c r="AA94" s="17"/>
      <c r="AB94" s="17"/>
      <c r="AC94" s="17"/>
      <c r="AD94" s="17">
        <v>0.56251632000473417</v>
      </c>
      <c r="AE94" s="17"/>
      <c r="AF94" s="17"/>
      <c r="AG94" s="17"/>
      <c r="AH94" s="17"/>
      <c r="AI94" s="17">
        <v>1.6875489600142024</v>
      </c>
      <c r="AJ94" s="17"/>
      <c r="AK94" s="17"/>
      <c r="AL94" s="17">
        <v>3.3750979200284048</v>
      </c>
      <c r="AM94" s="17">
        <v>0.56251632000473417</v>
      </c>
      <c r="AN94" s="17"/>
      <c r="AO94" s="17"/>
      <c r="AP94" s="17"/>
      <c r="AQ94" s="17"/>
      <c r="AR94" s="17"/>
      <c r="AS94" s="17">
        <v>6.1876795200520753</v>
      </c>
      <c r="AT94" s="17"/>
      <c r="AU94" s="6"/>
      <c r="AV94" s="6"/>
      <c r="AW94" s="6"/>
      <c r="AX94" s="6"/>
      <c r="AY94" s="6"/>
      <c r="AZ94" s="6"/>
      <c r="BA94" s="6"/>
      <c r="BB94" s="6"/>
    </row>
    <row r="95" spans="1:54" x14ac:dyDescent="0.2">
      <c r="A95" s="19">
        <v>104</v>
      </c>
      <c r="B95" s="19">
        <v>40</v>
      </c>
      <c r="C95" s="19">
        <v>2025</v>
      </c>
      <c r="D95" s="19">
        <v>1</v>
      </c>
      <c r="E95" s="19">
        <v>31</v>
      </c>
      <c r="F95" s="20">
        <v>45688</v>
      </c>
      <c r="G95" s="21">
        <v>0.12083333333333333</v>
      </c>
      <c r="H95" s="2">
        <v>3900</v>
      </c>
      <c r="I95" s="11">
        <v>39</v>
      </c>
      <c r="J95" s="42">
        <v>7321.2</v>
      </c>
      <c r="K95" s="11">
        <v>73.353333333333339</v>
      </c>
      <c r="L95" s="11"/>
      <c r="M95" s="11">
        <v>1.1250326400094683</v>
      </c>
      <c r="N95" s="9"/>
      <c r="O95" s="9">
        <v>0.56251632000473417</v>
      </c>
      <c r="P95" s="9">
        <v>55.689115680468682</v>
      </c>
      <c r="Q95" s="9"/>
      <c r="R95" s="9">
        <v>1.6875489600142024</v>
      </c>
      <c r="S95" s="9"/>
      <c r="T95" s="9"/>
      <c r="U95" s="18"/>
      <c r="V95" s="11"/>
      <c r="W95" s="10"/>
      <c r="X95" s="17">
        <v>5.625163200047341</v>
      </c>
      <c r="Y95" s="17"/>
      <c r="Z95" s="17"/>
      <c r="AA95" s="17"/>
      <c r="AB95" s="17"/>
      <c r="AC95" s="17"/>
      <c r="AD95" s="17"/>
      <c r="AE95" s="17"/>
      <c r="AF95" s="11"/>
      <c r="AG95" s="17"/>
      <c r="AH95" s="17"/>
      <c r="AI95" s="17">
        <v>37.126077120312452</v>
      </c>
      <c r="AJ95" s="17"/>
      <c r="AK95" s="17">
        <v>0.56251632000473417</v>
      </c>
      <c r="AL95" s="17">
        <v>5.0626468800426068</v>
      </c>
      <c r="AM95" s="17">
        <v>0.56251632000473417</v>
      </c>
      <c r="AN95" s="17"/>
      <c r="AO95" s="17">
        <v>0.56251632000473417</v>
      </c>
      <c r="AP95" s="17">
        <v>2.8125816000236705</v>
      </c>
      <c r="AQ95" s="17">
        <v>28.68833232024144</v>
      </c>
      <c r="AR95" s="17">
        <v>0.56251632000473417</v>
      </c>
      <c r="AS95" s="17">
        <v>26.438267040222502</v>
      </c>
      <c r="AT95" s="17">
        <v>1.6875489600142024</v>
      </c>
      <c r="AU95" s="6"/>
      <c r="AV95" s="6"/>
      <c r="AW95" s="6"/>
      <c r="AX95" s="6"/>
      <c r="AY95" s="6"/>
      <c r="AZ95" s="6"/>
      <c r="BA95" s="6"/>
      <c r="BB95" s="6"/>
    </row>
    <row r="96" spans="1:54" x14ac:dyDescent="0.2">
      <c r="A96" s="19">
        <v>105</v>
      </c>
      <c r="B96" s="19">
        <v>40</v>
      </c>
      <c r="C96" s="19">
        <v>2025</v>
      </c>
      <c r="D96" s="19">
        <v>1</v>
      </c>
      <c r="E96" s="19">
        <v>31</v>
      </c>
      <c r="F96" s="20">
        <v>45688</v>
      </c>
      <c r="G96" s="21">
        <v>0.16250000000000001</v>
      </c>
      <c r="H96" s="2">
        <v>3900</v>
      </c>
      <c r="I96" s="11">
        <v>39</v>
      </c>
      <c r="J96" s="42">
        <v>7326.4</v>
      </c>
      <c r="K96" s="11">
        <v>73.44</v>
      </c>
      <c r="L96" s="11">
        <v>4.7251370880397667</v>
      </c>
      <c r="M96" s="11">
        <v>113.40329011295441</v>
      </c>
      <c r="N96" s="9">
        <v>0.67501958400568107</v>
      </c>
      <c r="O96" s="9"/>
      <c r="P96" s="9">
        <v>1846.8535818395433</v>
      </c>
      <c r="Q96" s="9">
        <v>0.67501958400568107</v>
      </c>
      <c r="R96" s="9">
        <v>1.3500391680113621</v>
      </c>
      <c r="S96" s="9"/>
      <c r="T96" s="9"/>
      <c r="U96" s="18"/>
      <c r="V96" s="11">
        <v>1.3500391680113621</v>
      </c>
      <c r="W96" s="10"/>
      <c r="X96" s="17">
        <v>2.7000783360227243</v>
      </c>
      <c r="Y96" s="17">
        <v>7.4252154240624915</v>
      </c>
      <c r="Z96" s="17"/>
      <c r="AA96" s="17"/>
      <c r="AB96" s="17"/>
      <c r="AC96" s="17"/>
      <c r="AD96" s="17"/>
      <c r="AE96" s="17"/>
      <c r="AF96" s="11"/>
      <c r="AG96" s="17"/>
      <c r="AH96" s="17"/>
      <c r="AI96" s="17">
        <v>129.60376012909074</v>
      </c>
      <c r="AJ96" s="17">
        <v>0.67501958400568107</v>
      </c>
      <c r="AK96" s="17">
        <v>0.67501958400568107</v>
      </c>
      <c r="AL96" s="17">
        <v>0.67501958400568107</v>
      </c>
      <c r="AM96" s="17">
        <v>6.0751762560511295</v>
      </c>
      <c r="AN96" s="17"/>
      <c r="AO96" s="17">
        <v>2.7000783360227243</v>
      </c>
      <c r="AP96" s="17">
        <v>21.600626688181794</v>
      </c>
      <c r="AQ96" s="17">
        <v>21.600626688181794</v>
      </c>
      <c r="AR96" s="17"/>
      <c r="AS96" s="17">
        <v>91.802663424772618</v>
      </c>
      <c r="AT96" s="17">
        <v>10.125293760085215</v>
      </c>
      <c r="AU96" s="6"/>
      <c r="AV96" s="6"/>
      <c r="AW96" s="6"/>
      <c r="AX96" s="6"/>
      <c r="AY96" s="6"/>
      <c r="AZ96" s="6"/>
      <c r="BA96" s="6"/>
      <c r="BB96" s="6"/>
    </row>
    <row r="97" spans="1:54" x14ac:dyDescent="0.2">
      <c r="A97" s="19">
        <v>106</v>
      </c>
      <c r="B97" s="19">
        <v>40</v>
      </c>
      <c r="C97" s="19">
        <v>2025</v>
      </c>
      <c r="D97" s="19">
        <v>1</v>
      </c>
      <c r="E97" s="19">
        <v>31</v>
      </c>
      <c r="F97" s="20">
        <v>45688</v>
      </c>
      <c r="G97" s="21">
        <v>0.21805555555555556</v>
      </c>
      <c r="H97" s="2">
        <v>3900</v>
      </c>
      <c r="I97" s="11">
        <v>39</v>
      </c>
      <c r="J97" s="42">
        <v>7339.9</v>
      </c>
      <c r="K97" s="11">
        <v>73.665000000000006</v>
      </c>
      <c r="L97" s="11">
        <v>8.1781218831457512</v>
      </c>
      <c r="M97" s="11">
        <v>24.923800024825145</v>
      </c>
      <c r="N97" s="9">
        <v>4.1539666708041905</v>
      </c>
      <c r="O97" s="9"/>
      <c r="P97" s="9">
        <v>2691.7704026811157</v>
      </c>
      <c r="Q97" s="9">
        <v>1.0384916677010476</v>
      </c>
      <c r="R97" s="9"/>
      <c r="S97" s="9"/>
      <c r="T97" s="9">
        <v>4.1539666708041905</v>
      </c>
      <c r="U97" s="18"/>
      <c r="V97" s="11">
        <v>8.1781218831457512</v>
      </c>
      <c r="W97" s="10"/>
      <c r="X97" s="17">
        <v>1.0384916677010476</v>
      </c>
      <c r="Y97" s="17"/>
      <c r="Z97" s="17"/>
      <c r="AA97" s="17"/>
      <c r="AB97" s="17">
        <v>2.0769833354020952</v>
      </c>
      <c r="AC97" s="17"/>
      <c r="AD97" s="17">
        <v>3.1154750031031431</v>
      </c>
      <c r="AE97" s="17">
        <v>21.808325021722002</v>
      </c>
      <c r="AF97" s="11"/>
      <c r="AG97" s="17"/>
      <c r="AH97" s="17">
        <v>7.269441673907334</v>
      </c>
      <c r="AI97" s="17">
        <v>1.0384916677010476</v>
      </c>
      <c r="AJ97" s="17"/>
      <c r="AK97" s="17">
        <v>1.0384916677010476</v>
      </c>
      <c r="AL97" s="17">
        <v>2.0769833354020952</v>
      </c>
      <c r="AM97" s="17">
        <v>3.1154750031031431</v>
      </c>
      <c r="AN97" s="17"/>
      <c r="AO97" s="17"/>
      <c r="AP97" s="17">
        <v>3.1154750031031431</v>
      </c>
      <c r="AQ97" s="17">
        <v>1.0384916677010476</v>
      </c>
      <c r="AR97" s="17"/>
      <c r="AS97" s="17">
        <v>3.1154750031031431</v>
      </c>
      <c r="AT97" s="17">
        <v>8.3079333416083809</v>
      </c>
      <c r="AU97" s="6"/>
      <c r="AV97" s="6"/>
      <c r="AW97" s="6"/>
      <c r="AX97" s="6"/>
      <c r="AY97" s="6"/>
      <c r="AZ97" s="6"/>
      <c r="BA97" s="6"/>
      <c r="BB97" s="6"/>
    </row>
    <row r="98" spans="1:54" x14ac:dyDescent="0.2">
      <c r="A98" s="19">
        <v>107</v>
      </c>
      <c r="B98" s="19">
        <v>40</v>
      </c>
      <c r="C98" s="19">
        <v>2025</v>
      </c>
      <c r="D98" s="19">
        <v>1</v>
      </c>
      <c r="E98" s="19">
        <v>31</v>
      </c>
      <c r="F98" s="20">
        <v>45688</v>
      </c>
      <c r="G98" s="21">
        <v>0.30069444444444443</v>
      </c>
      <c r="H98" s="2">
        <v>3900</v>
      </c>
      <c r="I98" s="11">
        <v>39</v>
      </c>
      <c r="J98" s="42">
        <v>7345.8</v>
      </c>
      <c r="K98" s="11">
        <v>73.763333333333335</v>
      </c>
      <c r="L98" s="11">
        <v>8.7752545920738534</v>
      </c>
      <c r="M98" s="11">
        <v>91.802663424772618</v>
      </c>
      <c r="N98" s="9">
        <v>21.600626688181794</v>
      </c>
      <c r="O98" s="9"/>
      <c r="P98" s="9">
        <v>2133.061885457952</v>
      </c>
      <c r="Q98" s="9">
        <v>1.3500391680113621</v>
      </c>
      <c r="R98" s="9"/>
      <c r="S98" s="9"/>
      <c r="T98" s="9">
        <v>0.67501958400568107</v>
      </c>
      <c r="U98" s="18"/>
      <c r="V98" s="11">
        <v>21.600626688181794</v>
      </c>
      <c r="W98" s="10"/>
      <c r="X98" s="17">
        <v>0.67501958400568107</v>
      </c>
      <c r="Y98" s="17"/>
      <c r="Z98" s="17"/>
      <c r="AA98" s="17">
        <v>1.3500391680113621</v>
      </c>
      <c r="AB98" s="17">
        <v>1.3500391680113621</v>
      </c>
      <c r="AC98" s="17"/>
      <c r="AD98" s="17"/>
      <c r="AE98" s="17">
        <v>14.850430848124983</v>
      </c>
      <c r="AF98" s="17"/>
      <c r="AG98" s="17"/>
      <c r="AH98" s="17">
        <v>70.202036736590827</v>
      </c>
      <c r="AI98" s="17">
        <v>0.67501958400568107</v>
      </c>
      <c r="AJ98" s="17"/>
      <c r="AK98" s="17">
        <v>75.602193408636268</v>
      </c>
      <c r="AL98" s="17"/>
      <c r="AM98" s="17">
        <v>1.3500391680113621</v>
      </c>
      <c r="AN98" s="17"/>
      <c r="AO98" s="17"/>
      <c r="AP98" s="17">
        <v>1.3500391680113621</v>
      </c>
      <c r="AQ98" s="17">
        <v>0.67501958400568107</v>
      </c>
      <c r="AR98" s="17"/>
      <c r="AS98" s="17">
        <v>16.200470016136343</v>
      </c>
      <c r="AT98" s="17">
        <v>10.800313344090897</v>
      </c>
      <c r="AU98" s="6"/>
      <c r="AV98" s="6"/>
      <c r="AW98" s="6"/>
      <c r="AX98" s="6"/>
      <c r="AY98" s="6"/>
      <c r="AZ98" s="6"/>
      <c r="BA98" s="6"/>
      <c r="BB98" s="6"/>
    </row>
    <row r="99" spans="1:54" x14ac:dyDescent="0.2">
      <c r="A99" s="19">
        <v>108</v>
      </c>
      <c r="B99" s="19">
        <v>40</v>
      </c>
      <c r="C99" s="19">
        <v>2025</v>
      </c>
      <c r="D99" s="19">
        <v>1</v>
      </c>
      <c r="E99" s="19">
        <v>31</v>
      </c>
      <c r="F99" s="20">
        <v>45688</v>
      </c>
      <c r="G99" s="21">
        <v>0.37222222222222223</v>
      </c>
      <c r="H99" s="2">
        <v>3900</v>
      </c>
      <c r="I99" s="11">
        <v>39</v>
      </c>
      <c r="J99" s="42">
        <v>7355.5</v>
      </c>
      <c r="K99" s="11">
        <v>73.924999999999997</v>
      </c>
      <c r="L99" s="11">
        <v>8.4377448000710134E-2</v>
      </c>
      <c r="M99" s="11">
        <v>3.0375881280255648</v>
      </c>
      <c r="N99" s="9">
        <v>8.4377448000710134E-2</v>
      </c>
      <c r="O99" s="9"/>
      <c r="P99" s="9">
        <v>9.4502741760795335</v>
      </c>
      <c r="Q99" s="9">
        <v>0.25313234400213036</v>
      </c>
      <c r="R99" s="9"/>
      <c r="S99" s="9"/>
      <c r="T99" s="9">
        <v>4.2188724000355067E-2</v>
      </c>
      <c r="U99" s="18">
        <v>8.4377448000710134E-2</v>
      </c>
      <c r="V99" s="11">
        <v>0.21094362000177533</v>
      </c>
      <c r="W99" s="10"/>
      <c r="X99" s="17">
        <v>0.21094362000177533</v>
      </c>
      <c r="Y99" s="17"/>
      <c r="Z99" s="17">
        <v>4.2188724000355067E-2</v>
      </c>
      <c r="AA99" s="17">
        <v>0.50626468800426072</v>
      </c>
      <c r="AB99" s="17">
        <v>0.8015857560067462</v>
      </c>
      <c r="AC99" s="17">
        <v>2.4047572680202385</v>
      </c>
      <c r="AD99" s="17">
        <v>0.42188724000355066</v>
      </c>
      <c r="AE99" s="17">
        <v>0.21094362000177533</v>
      </c>
      <c r="AF99" s="17"/>
      <c r="AG99" s="17"/>
      <c r="AH99" s="17">
        <v>2.3625685440198834</v>
      </c>
      <c r="AI99" s="17"/>
      <c r="AJ99" s="17"/>
      <c r="AK99" s="17">
        <v>0.3796985160031956</v>
      </c>
      <c r="AL99" s="17"/>
      <c r="AM99" s="17">
        <v>0.3796985160031956</v>
      </c>
      <c r="AN99" s="17"/>
      <c r="AO99" s="17">
        <v>0.12656617200106518</v>
      </c>
      <c r="AP99" s="17">
        <v>8.4377448000710134E-2</v>
      </c>
      <c r="AQ99" s="17">
        <v>4.2188724000355067E-2</v>
      </c>
      <c r="AR99" s="17"/>
      <c r="AS99" s="17">
        <v>4.2188724000355067E-2</v>
      </c>
      <c r="AT99" s="17">
        <v>8.4377448000710134E-2</v>
      </c>
      <c r="AU99" s="6"/>
      <c r="AV99" s="6"/>
      <c r="AW99" s="6"/>
      <c r="AX99" s="6"/>
      <c r="AY99" s="6"/>
      <c r="AZ99" s="6"/>
      <c r="BA99" s="6"/>
      <c r="BB99" s="6"/>
    </row>
    <row r="100" spans="1:54" x14ac:dyDescent="0.2">
      <c r="A100" s="19">
        <v>103</v>
      </c>
      <c r="B100" s="19">
        <v>41</v>
      </c>
      <c r="C100" s="19">
        <v>2025</v>
      </c>
      <c r="D100" s="19">
        <v>1</v>
      </c>
      <c r="E100" s="19">
        <v>30</v>
      </c>
      <c r="F100" s="20">
        <v>45687</v>
      </c>
      <c r="G100" s="21">
        <v>0.87152777777777779</v>
      </c>
      <c r="H100" s="2">
        <v>3910</v>
      </c>
      <c r="I100" s="11">
        <v>39.166666666666664</v>
      </c>
      <c r="J100" s="42">
        <v>7319</v>
      </c>
      <c r="K100" s="11">
        <v>73.316666666666663</v>
      </c>
      <c r="L100" s="11">
        <v>0.4218872400035506</v>
      </c>
      <c r="M100" s="11"/>
      <c r="N100" s="9">
        <v>0.4218872400035506</v>
      </c>
      <c r="O100" s="9"/>
      <c r="P100" s="9">
        <v>108.00313344090895</v>
      </c>
      <c r="Q100" s="9">
        <v>0.8437744800071012</v>
      </c>
      <c r="R100" s="9"/>
      <c r="S100" s="9"/>
      <c r="T100" s="9"/>
      <c r="U100" s="18"/>
      <c r="V100" s="11">
        <v>0.4218872400035506</v>
      </c>
      <c r="W100" s="10"/>
      <c r="X100" s="17">
        <v>15.187940640127822</v>
      </c>
      <c r="Y100" s="17">
        <v>0.4218872400035506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>
        <v>13.92227892011717</v>
      </c>
      <c r="AJ100" s="17">
        <v>0.4218872400035506</v>
      </c>
      <c r="AK100" s="17"/>
      <c r="AL100" s="17">
        <v>3.7969851600319555</v>
      </c>
      <c r="AM100" s="17">
        <v>0.4218872400035506</v>
      </c>
      <c r="AN100" s="17"/>
      <c r="AO100" s="17"/>
      <c r="AP100" s="17">
        <v>0.8437744800071012</v>
      </c>
      <c r="AQ100" s="17">
        <v>121.50352512102258</v>
      </c>
      <c r="AR100" s="17"/>
      <c r="AS100" s="17">
        <v>280.13312736235764</v>
      </c>
      <c r="AT100" s="17">
        <v>2.5313234400213038</v>
      </c>
      <c r="AU100" s="6"/>
      <c r="AV100" s="6"/>
      <c r="AW100" s="6"/>
      <c r="AX100" s="6"/>
      <c r="AY100" s="6"/>
      <c r="AZ100" s="6"/>
      <c r="BA100" s="6"/>
      <c r="BB100" s="6"/>
    </row>
    <row r="101" spans="1:54" x14ac:dyDescent="0.2">
      <c r="A101" s="19">
        <v>110</v>
      </c>
      <c r="B101" s="19">
        <v>42</v>
      </c>
      <c r="C101" s="19">
        <v>2025</v>
      </c>
      <c r="D101" s="19">
        <v>2</v>
      </c>
      <c r="E101" s="19">
        <v>1</v>
      </c>
      <c r="F101" s="20">
        <v>45689</v>
      </c>
      <c r="G101" s="21">
        <v>4.6527777777777779E-2</v>
      </c>
      <c r="H101" s="2">
        <v>3920</v>
      </c>
      <c r="I101" s="11">
        <v>39.333333333333336</v>
      </c>
      <c r="J101" s="42">
        <v>7339.6</v>
      </c>
      <c r="K101" s="11">
        <v>73.66</v>
      </c>
      <c r="L101" s="11">
        <v>3.2728222254820896</v>
      </c>
      <c r="M101" s="11">
        <v>6.5456444509641791</v>
      </c>
      <c r="N101" s="11">
        <v>2.4546166691115672</v>
      </c>
      <c r="O101" s="9"/>
      <c r="P101" s="9">
        <v>443.46741155282314</v>
      </c>
      <c r="Q101" s="9"/>
      <c r="R101" s="9"/>
      <c r="S101" s="9"/>
      <c r="T101" s="9">
        <v>4.5001305600378734</v>
      </c>
      <c r="U101" s="18">
        <v>0.2045513890926306</v>
      </c>
      <c r="V101" s="11">
        <v>1.6364111127410448</v>
      </c>
      <c r="W101" s="10"/>
      <c r="X101" s="17"/>
      <c r="Y101" s="17">
        <v>0.2045513890926306</v>
      </c>
      <c r="Z101" s="17"/>
      <c r="AA101" s="17"/>
      <c r="AB101" s="17">
        <v>0.2045513890926306</v>
      </c>
      <c r="AC101" s="17"/>
      <c r="AD101" s="17">
        <v>0.4091027781852612</v>
      </c>
      <c r="AE101" s="17">
        <v>0.51137847273157644</v>
      </c>
      <c r="AF101" s="17"/>
      <c r="AG101" s="17"/>
      <c r="AH101" s="17">
        <v>78.54773341157015</v>
      </c>
      <c r="AI101" s="17">
        <v>0.2045513890926306</v>
      </c>
      <c r="AJ101" s="17"/>
      <c r="AK101" s="17">
        <v>2.6591680582041977</v>
      </c>
      <c r="AL101" s="17"/>
      <c r="AM101" s="17">
        <v>0.4091027781852612</v>
      </c>
      <c r="AN101" s="17"/>
      <c r="AO101" s="17"/>
      <c r="AP101" s="17"/>
      <c r="AQ101" s="17">
        <v>1.4318597236484141</v>
      </c>
      <c r="AR101" s="17"/>
      <c r="AS101" s="17">
        <v>0.81820555637052239</v>
      </c>
      <c r="AT101" s="17">
        <v>2.2500652800189367</v>
      </c>
      <c r="AU101" s="6"/>
      <c r="AV101" s="6"/>
      <c r="AW101" s="6"/>
      <c r="AX101" s="6"/>
      <c r="AY101" s="6"/>
      <c r="AZ101" s="6"/>
      <c r="BA101" s="6"/>
      <c r="BB101" s="6"/>
    </row>
    <row r="102" spans="1:54" x14ac:dyDescent="0.2">
      <c r="A102" s="19">
        <v>112</v>
      </c>
      <c r="B102" s="19">
        <v>42</v>
      </c>
      <c r="C102" s="19">
        <v>2025</v>
      </c>
      <c r="D102" s="19">
        <v>2</v>
      </c>
      <c r="E102" s="19">
        <v>1</v>
      </c>
      <c r="F102" s="20">
        <v>45689</v>
      </c>
      <c r="G102" s="21">
        <v>0.23333333333333334</v>
      </c>
      <c r="H102" s="2">
        <v>3920</v>
      </c>
      <c r="I102" s="11">
        <v>39.333333333333336</v>
      </c>
      <c r="J102" s="42">
        <v>7320.2</v>
      </c>
      <c r="K102" s="11">
        <v>73.336666666666673</v>
      </c>
      <c r="L102" s="11">
        <v>3.3750979200284048</v>
      </c>
      <c r="M102" s="11">
        <v>2.5313234400213038</v>
      </c>
      <c r="N102" s="11"/>
      <c r="O102" s="11"/>
      <c r="P102" s="9">
        <v>1080.0313344090896</v>
      </c>
      <c r="Q102" s="9">
        <v>0.8437744800071012</v>
      </c>
      <c r="R102" s="9">
        <v>33.75097920028405</v>
      </c>
      <c r="S102" s="9"/>
      <c r="T102" s="9">
        <v>1.6875489600142024</v>
      </c>
      <c r="U102" s="18"/>
      <c r="V102" s="11"/>
      <c r="W102" s="10"/>
      <c r="X102" s="17">
        <v>1.6875489600142024</v>
      </c>
      <c r="Y102" s="17">
        <v>6.7501958400568096</v>
      </c>
      <c r="Z102" s="17"/>
      <c r="AA102" s="17"/>
      <c r="AB102" s="17"/>
      <c r="AC102" s="17"/>
      <c r="AD102" s="17">
        <v>1.6875489600142024</v>
      </c>
      <c r="AE102" s="17"/>
      <c r="AF102" s="17"/>
      <c r="AG102" s="17"/>
      <c r="AH102" s="17">
        <v>0.8437744800071012</v>
      </c>
      <c r="AI102" s="17">
        <v>23.625685440198836</v>
      </c>
      <c r="AJ102" s="17"/>
      <c r="AK102" s="17">
        <v>4.2188724000355062</v>
      </c>
      <c r="AL102" s="17">
        <v>5.0626468800426077</v>
      </c>
      <c r="AM102" s="17">
        <v>2.5313234400213038</v>
      </c>
      <c r="AN102" s="17"/>
      <c r="AO102" s="17"/>
      <c r="AP102" s="17">
        <v>21.094362000177529</v>
      </c>
      <c r="AQ102" s="17">
        <v>1.6875489600142024</v>
      </c>
      <c r="AR102" s="17"/>
      <c r="AS102" s="17">
        <v>54.001566720454477</v>
      </c>
      <c r="AT102" s="17">
        <v>60.751762560511288</v>
      </c>
      <c r="AU102" s="6"/>
      <c r="AV102" s="6"/>
      <c r="AW102" s="6"/>
      <c r="AX102" s="6"/>
      <c r="AY102" s="6"/>
      <c r="AZ102" s="6"/>
      <c r="BA102" s="6"/>
      <c r="BB102" s="6"/>
    </row>
    <row r="103" spans="1:54" x14ac:dyDescent="0.2">
      <c r="A103" s="19">
        <v>113</v>
      </c>
      <c r="B103" s="19">
        <v>42</v>
      </c>
      <c r="C103" s="19">
        <v>2025</v>
      </c>
      <c r="D103" s="19">
        <v>2</v>
      </c>
      <c r="E103" s="19">
        <v>1</v>
      </c>
      <c r="F103" s="20">
        <v>45689</v>
      </c>
      <c r="G103" s="21">
        <v>0.28263888888888888</v>
      </c>
      <c r="H103" s="2">
        <v>3920</v>
      </c>
      <c r="I103" s="11">
        <v>39.333333333333336</v>
      </c>
      <c r="J103" s="42">
        <v>7315</v>
      </c>
      <c r="K103" s="11">
        <v>73.25</v>
      </c>
      <c r="L103" s="11">
        <v>0.33750979200284054</v>
      </c>
      <c r="M103" s="11"/>
      <c r="N103" s="11"/>
      <c r="O103" s="9"/>
      <c r="P103" s="9">
        <v>61.764291936519811</v>
      </c>
      <c r="Q103" s="9"/>
      <c r="R103" s="9">
        <v>0.33750979200284054</v>
      </c>
      <c r="S103" s="9"/>
      <c r="T103" s="9"/>
      <c r="U103" s="18">
        <v>0.33750979200284054</v>
      </c>
      <c r="V103" s="11"/>
      <c r="W103" s="10"/>
      <c r="X103" s="17">
        <v>3.0375881280255648</v>
      </c>
      <c r="Y103" s="17">
        <v>1.3500391680113621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>
        <v>2.7000783360227243</v>
      </c>
      <c r="AJ103" s="17"/>
      <c r="AK103" s="17"/>
      <c r="AL103" s="17">
        <v>2.0250587520170429</v>
      </c>
      <c r="AM103" s="17"/>
      <c r="AN103" s="17"/>
      <c r="AO103" s="17"/>
      <c r="AP103" s="17">
        <v>1.6875489600142026</v>
      </c>
      <c r="AQ103" s="17">
        <v>5.7376664640482886</v>
      </c>
      <c r="AR103" s="17"/>
      <c r="AS103" s="17">
        <v>12.487862304105098</v>
      </c>
      <c r="AT103" s="17">
        <v>7.4252154240624915</v>
      </c>
      <c r="AU103" s="6"/>
      <c r="AV103" s="6"/>
      <c r="AW103" s="6"/>
      <c r="AX103" s="6"/>
      <c r="AY103" s="6"/>
      <c r="AZ103" s="6"/>
      <c r="BA103" s="6"/>
      <c r="BB103" s="6"/>
    </row>
    <row r="104" spans="1:54" x14ac:dyDescent="0.2">
      <c r="A104" s="19">
        <v>114</v>
      </c>
      <c r="B104" s="19">
        <v>43</v>
      </c>
      <c r="C104" s="19">
        <v>2025</v>
      </c>
      <c r="D104" s="19">
        <v>2</v>
      </c>
      <c r="E104" s="19">
        <v>1</v>
      </c>
      <c r="F104" s="20">
        <v>45689</v>
      </c>
      <c r="G104" s="21">
        <v>0.87013888888888891</v>
      </c>
      <c r="H104" s="2">
        <v>3930</v>
      </c>
      <c r="I104" s="11">
        <v>39.5</v>
      </c>
      <c r="J104" s="42">
        <v>7317.3</v>
      </c>
      <c r="K104" s="11">
        <v>73.288333333333327</v>
      </c>
      <c r="L104" s="11">
        <v>0.56251632000473417</v>
      </c>
      <c r="M104" s="11">
        <v>18.000522240151493</v>
      </c>
      <c r="N104" s="11">
        <v>0.56251632000473417</v>
      </c>
      <c r="O104" s="11"/>
      <c r="P104" s="11">
        <v>1327.5385152111726</v>
      </c>
      <c r="Q104" s="11"/>
      <c r="R104" s="11">
        <v>3.3750979200284048</v>
      </c>
      <c r="S104" s="11"/>
      <c r="T104" s="11"/>
      <c r="U104" s="18"/>
      <c r="V104" s="11"/>
      <c r="W104" s="10"/>
      <c r="X104" s="17">
        <v>9.0002611200757467</v>
      </c>
      <c r="Y104" s="17">
        <v>1.1250326400094683</v>
      </c>
      <c r="Z104" s="17"/>
      <c r="AA104" s="17"/>
      <c r="AB104" s="17"/>
      <c r="AC104" s="17"/>
      <c r="AD104" s="17">
        <v>2.2500652800189367</v>
      </c>
      <c r="AE104" s="17"/>
      <c r="AF104" s="17"/>
      <c r="AG104" s="17"/>
      <c r="AH104" s="17"/>
      <c r="AI104" s="17">
        <v>6.7501958400568096</v>
      </c>
      <c r="AJ104" s="17">
        <v>0.56251632000473417</v>
      </c>
      <c r="AK104" s="17"/>
      <c r="AL104" s="17">
        <v>12.375359040104151</v>
      </c>
      <c r="AM104" s="17">
        <v>3.9376142400331391</v>
      </c>
      <c r="AN104" s="17"/>
      <c r="AO104" s="17"/>
      <c r="AP104" s="17">
        <v>1.6875489600142024</v>
      </c>
      <c r="AQ104" s="17"/>
      <c r="AR104" s="17">
        <v>1.6875489600142024</v>
      </c>
      <c r="AS104" s="17">
        <v>99.002872320833205</v>
      </c>
      <c r="AT104" s="17">
        <v>15.750456960132556</v>
      </c>
      <c r="AU104" s="6"/>
      <c r="AV104" s="6"/>
      <c r="AW104" s="6"/>
      <c r="AX104" s="6"/>
      <c r="AY104" s="6"/>
      <c r="AZ104" s="6"/>
      <c r="BA104" s="6"/>
      <c r="BB104" s="6"/>
    </row>
    <row r="105" spans="1:54" x14ac:dyDescent="0.2">
      <c r="A105" s="19">
        <v>115</v>
      </c>
      <c r="B105" s="19">
        <v>44</v>
      </c>
      <c r="C105" s="19">
        <v>2025</v>
      </c>
      <c r="D105" s="19">
        <v>2</v>
      </c>
      <c r="E105" s="19">
        <v>2</v>
      </c>
      <c r="F105" s="20">
        <v>45690</v>
      </c>
      <c r="G105" s="21">
        <v>0.12986111111111112</v>
      </c>
      <c r="H105" s="2">
        <v>3940</v>
      </c>
      <c r="I105" s="11">
        <v>39.666666666666664</v>
      </c>
      <c r="J105" s="42">
        <v>7324</v>
      </c>
      <c r="K105" s="11">
        <v>73.400000000000006</v>
      </c>
      <c r="L105" s="11">
        <v>5.0626468800426077</v>
      </c>
      <c r="M105" s="11"/>
      <c r="N105" s="11"/>
      <c r="O105" s="11"/>
      <c r="P105" s="9">
        <v>904.52624256761248</v>
      </c>
      <c r="Q105" s="9"/>
      <c r="R105" s="9">
        <v>6.7501958400568096</v>
      </c>
      <c r="S105" s="9"/>
      <c r="T105" s="9">
        <v>1.6875489600142024</v>
      </c>
      <c r="U105" s="18"/>
      <c r="V105" s="11"/>
      <c r="W105" s="10"/>
      <c r="X105" s="17"/>
      <c r="Y105" s="17">
        <v>1.6875489600142024</v>
      </c>
      <c r="Z105" s="17"/>
      <c r="AA105" s="17"/>
      <c r="AB105" s="17"/>
      <c r="AC105" s="17"/>
      <c r="AD105" s="17">
        <v>2.5313234400213038</v>
      </c>
      <c r="AE105" s="17"/>
      <c r="AF105" s="17">
        <v>2.3203798200195282</v>
      </c>
      <c r="AG105" s="17"/>
      <c r="AH105" s="17">
        <v>6.7501958400568096</v>
      </c>
      <c r="AI105" s="17">
        <v>3.3750979200284048</v>
      </c>
      <c r="AJ105" s="17">
        <v>8.4377448000710125</v>
      </c>
      <c r="AK105" s="17"/>
      <c r="AL105" s="17">
        <v>3.3750979200284048</v>
      </c>
      <c r="AM105" s="17">
        <v>5.0626468800426077</v>
      </c>
      <c r="AN105" s="17"/>
      <c r="AO105" s="17"/>
      <c r="AP105" s="17">
        <v>27.000783360227238</v>
      </c>
      <c r="AQ105" s="17"/>
      <c r="AR105" s="17"/>
      <c r="AS105" s="17">
        <v>6.7501958400568096</v>
      </c>
      <c r="AT105" s="17">
        <v>6.7501958400568096</v>
      </c>
      <c r="AU105" s="6"/>
      <c r="AV105" s="6"/>
      <c r="AW105" s="6"/>
      <c r="AX105" s="6"/>
      <c r="AY105" s="6"/>
      <c r="AZ105" s="6"/>
      <c r="BA105" s="6"/>
      <c r="BB105" s="6"/>
    </row>
    <row r="106" spans="1:54" x14ac:dyDescent="0.2">
      <c r="A106" s="19">
        <v>116</v>
      </c>
      <c r="B106" s="19">
        <v>44</v>
      </c>
      <c r="C106" s="19">
        <v>2025</v>
      </c>
      <c r="D106" s="19">
        <v>2</v>
      </c>
      <c r="E106" s="19">
        <v>2</v>
      </c>
      <c r="F106" s="20">
        <v>45690</v>
      </c>
      <c r="G106" s="21">
        <v>0.17499999999999999</v>
      </c>
      <c r="H106" s="2">
        <v>3940</v>
      </c>
      <c r="I106" s="11">
        <v>39.666666666666664</v>
      </c>
      <c r="J106" s="42">
        <v>7329.2</v>
      </c>
      <c r="K106" s="11">
        <v>73.486666666666665</v>
      </c>
      <c r="L106" s="11">
        <v>3.5736330917947821</v>
      </c>
      <c r="M106" s="11"/>
      <c r="N106" s="11">
        <v>0.39707034353275356</v>
      </c>
      <c r="O106" s="11"/>
      <c r="P106" s="9">
        <v>1518.3969936692495</v>
      </c>
      <c r="Q106" s="9"/>
      <c r="R106" s="9"/>
      <c r="S106" s="9"/>
      <c r="T106" s="9">
        <v>3.1765627482620284</v>
      </c>
      <c r="U106" s="18"/>
      <c r="V106" s="11"/>
      <c r="W106" s="10"/>
      <c r="X106" s="17">
        <v>0.39707034353275356</v>
      </c>
      <c r="Y106" s="17">
        <v>7.9414068706550713</v>
      </c>
      <c r="Z106" s="17"/>
      <c r="AA106" s="17"/>
      <c r="AB106" s="17"/>
      <c r="AC106" s="17"/>
      <c r="AD106" s="17">
        <v>0.79414068706550711</v>
      </c>
      <c r="AE106" s="17"/>
      <c r="AF106" s="17">
        <v>0.39707034353275356</v>
      </c>
      <c r="AG106" s="17"/>
      <c r="AH106" s="17">
        <v>216.00626688181794</v>
      </c>
      <c r="AI106" s="17">
        <v>0.39707034353275356</v>
      </c>
      <c r="AJ106" s="17">
        <v>5.5589848094585497</v>
      </c>
      <c r="AK106" s="17">
        <v>1.1912110305982606</v>
      </c>
      <c r="AL106" s="17"/>
      <c r="AM106" s="17">
        <v>0.79414068706550711</v>
      </c>
      <c r="AN106" s="17"/>
      <c r="AO106" s="17"/>
      <c r="AP106" s="17">
        <v>50.825003972192455</v>
      </c>
      <c r="AQ106" s="17">
        <v>6.3531254965240569</v>
      </c>
      <c r="AR106" s="17"/>
      <c r="AS106" s="17">
        <v>31.765627482620285</v>
      </c>
      <c r="AT106" s="17">
        <v>12.706250993048114</v>
      </c>
      <c r="AU106" s="6"/>
      <c r="AV106" s="6"/>
      <c r="AW106" s="6"/>
      <c r="AX106" s="6"/>
      <c r="AY106" s="6"/>
      <c r="AZ106" s="6"/>
      <c r="BA106" s="6"/>
      <c r="BB106" s="6"/>
    </row>
    <row r="107" spans="1:54" x14ac:dyDescent="0.2">
      <c r="A107" s="19">
        <v>117</v>
      </c>
      <c r="B107" s="19">
        <v>44</v>
      </c>
      <c r="C107" s="19">
        <v>2025</v>
      </c>
      <c r="D107" s="19">
        <v>2</v>
      </c>
      <c r="E107" s="19">
        <v>2</v>
      </c>
      <c r="F107" s="20">
        <v>45690</v>
      </c>
      <c r="G107" s="21">
        <v>0.2298611111111111</v>
      </c>
      <c r="H107" s="2">
        <v>3940</v>
      </c>
      <c r="I107" s="11">
        <v>39.666666666666664</v>
      </c>
      <c r="J107" s="42">
        <v>7335.6</v>
      </c>
      <c r="K107" s="11">
        <v>73.593333333333334</v>
      </c>
      <c r="L107" s="11">
        <v>6.7501958400568096</v>
      </c>
      <c r="M107" s="11">
        <v>1.6875489600142024</v>
      </c>
      <c r="N107" s="11"/>
      <c r="O107" s="11"/>
      <c r="P107" s="9">
        <v>4360.6265126766993</v>
      </c>
      <c r="Q107" s="9"/>
      <c r="R107" s="9">
        <v>0.8437744800071012</v>
      </c>
      <c r="S107" s="9"/>
      <c r="T107" s="9"/>
      <c r="U107" s="18"/>
      <c r="V107" s="11"/>
      <c r="W107" s="10"/>
      <c r="X107" s="17"/>
      <c r="Y107" s="17">
        <v>3.3750979200284048</v>
      </c>
      <c r="Z107" s="17"/>
      <c r="AA107" s="17"/>
      <c r="AB107" s="17"/>
      <c r="AC107" s="17"/>
      <c r="AD107" s="17">
        <v>1.6875489600142024</v>
      </c>
      <c r="AE107" s="17"/>
      <c r="AF107" s="17"/>
      <c r="AG107" s="17"/>
      <c r="AH107" s="17">
        <v>13.500391680113619</v>
      </c>
      <c r="AI107" s="17"/>
      <c r="AJ107" s="17">
        <v>9.281519280078113</v>
      </c>
      <c r="AK107" s="17">
        <v>0.8437744800071012</v>
      </c>
      <c r="AL107" s="17">
        <v>1.6875489600142024</v>
      </c>
      <c r="AM107" s="17">
        <v>1.6875489600142024</v>
      </c>
      <c r="AN107" s="17"/>
      <c r="AO107" s="17">
        <v>0.8437744800071012</v>
      </c>
      <c r="AP107" s="17">
        <v>40.501175040340861</v>
      </c>
      <c r="AQ107" s="17">
        <v>3.3750979200284048</v>
      </c>
      <c r="AR107" s="17">
        <v>1.6875489600142024</v>
      </c>
      <c r="AS107" s="17">
        <v>13.500391680113619</v>
      </c>
      <c r="AT107" s="17">
        <v>54.001566720454477</v>
      </c>
      <c r="AU107" s="6"/>
      <c r="AV107" s="6"/>
      <c r="AW107" s="6"/>
      <c r="AX107" s="6"/>
      <c r="AY107" s="6"/>
      <c r="AZ107" s="6"/>
      <c r="BA107" s="6"/>
      <c r="BB107" s="6"/>
    </row>
    <row r="108" spans="1:54" x14ac:dyDescent="0.2">
      <c r="A108" s="19">
        <v>118</v>
      </c>
      <c r="B108" s="19">
        <v>44</v>
      </c>
      <c r="C108" s="19">
        <v>2025</v>
      </c>
      <c r="D108" s="19">
        <v>2</v>
      </c>
      <c r="E108" s="19">
        <v>2</v>
      </c>
      <c r="F108" s="20">
        <v>45690</v>
      </c>
      <c r="G108" s="8">
        <v>0.31388888888888888</v>
      </c>
      <c r="H108" s="2">
        <v>3940</v>
      </c>
      <c r="I108" s="11">
        <v>39.666666666666664</v>
      </c>
      <c r="J108" s="42">
        <v>7348.8</v>
      </c>
      <c r="K108" s="11">
        <v>73.813333333333333</v>
      </c>
      <c r="L108" s="11">
        <v>0.61365416727789179</v>
      </c>
      <c r="M108" s="11">
        <v>6.7501958400568096</v>
      </c>
      <c r="N108" s="9">
        <v>0.61365416727789179</v>
      </c>
      <c r="O108" s="9"/>
      <c r="P108" s="9">
        <v>150.95892515036138</v>
      </c>
      <c r="Q108" s="9"/>
      <c r="R108" s="9"/>
      <c r="S108" s="9"/>
      <c r="T108" s="9">
        <v>0.3068270836389459</v>
      </c>
      <c r="U108" s="18"/>
      <c r="V108" s="11">
        <v>7.6706770909736474E-2</v>
      </c>
      <c r="W108" s="10"/>
      <c r="X108" s="17"/>
      <c r="Y108" s="17"/>
      <c r="Z108" s="17">
        <v>7.6706770909736474E-2</v>
      </c>
      <c r="AA108" s="17"/>
      <c r="AB108" s="17">
        <v>0.38353385454868238</v>
      </c>
      <c r="AC108" s="17"/>
      <c r="AD108" s="17">
        <v>0.15341354181947295</v>
      </c>
      <c r="AE108" s="17"/>
      <c r="AF108" s="17">
        <v>0.3068270836389459</v>
      </c>
      <c r="AG108" s="17"/>
      <c r="AH108" s="17">
        <v>2.3012031272920943</v>
      </c>
      <c r="AI108" s="17">
        <v>7.6706770909736474E-2</v>
      </c>
      <c r="AJ108" s="17">
        <v>0.38353385454868238</v>
      </c>
      <c r="AK108" s="17">
        <v>10.43212084372416</v>
      </c>
      <c r="AL108" s="17"/>
      <c r="AM108" s="17">
        <v>7.6706770909736474E-2</v>
      </c>
      <c r="AN108" s="17"/>
      <c r="AO108" s="17">
        <v>7.6706770909736474E-2</v>
      </c>
      <c r="AP108" s="17"/>
      <c r="AQ108" s="17">
        <v>0.61365416727789179</v>
      </c>
      <c r="AR108" s="17"/>
      <c r="AS108" s="17">
        <v>0.38353385454868238</v>
      </c>
      <c r="AT108" s="17">
        <v>0.69036093818762823</v>
      </c>
      <c r="AU108" s="6"/>
      <c r="AV108" s="6"/>
      <c r="AW108" s="6"/>
      <c r="AX108" s="6"/>
      <c r="AY108" s="6"/>
      <c r="AZ108" s="6"/>
      <c r="BA108" s="6"/>
      <c r="BB108" s="6"/>
    </row>
    <row r="109" spans="1:54" x14ac:dyDescent="0.2">
      <c r="A109" s="19">
        <v>119</v>
      </c>
      <c r="B109" s="19">
        <v>44</v>
      </c>
      <c r="C109" s="19">
        <v>2025</v>
      </c>
      <c r="D109" s="19">
        <v>2</v>
      </c>
      <c r="E109" s="19">
        <v>2</v>
      </c>
      <c r="F109" s="20">
        <v>45690</v>
      </c>
      <c r="G109" s="21">
        <v>0.41041666666666665</v>
      </c>
      <c r="H109" s="2">
        <v>3940</v>
      </c>
      <c r="I109" s="11">
        <v>39.666666666666664</v>
      </c>
      <c r="J109" s="42">
        <v>7404.5</v>
      </c>
      <c r="K109" s="11">
        <v>74.075000000000003</v>
      </c>
      <c r="L109" s="11">
        <v>0.2109436200017753</v>
      </c>
      <c r="M109" s="11">
        <v>28.688332320241443</v>
      </c>
      <c r="N109" s="9">
        <v>13.500391680113619</v>
      </c>
      <c r="O109" s="9"/>
      <c r="P109" s="9">
        <v>247.22592264208066</v>
      </c>
      <c r="Q109" s="9">
        <v>0.2109436200017753</v>
      </c>
      <c r="R109" s="9"/>
      <c r="S109" s="9"/>
      <c r="T109" s="9"/>
      <c r="U109" s="18">
        <v>5.0626468800426077</v>
      </c>
      <c r="V109" s="11">
        <v>0.8437744800071012</v>
      </c>
      <c r="W109" s="10"/>
      <c r="X109" s="17">
        <v>0.10547181000088765</v>
      </c>
      <c r="Y109" s="17"/>
      <c r="Z109" s="17"/>
      <c r="AA109" s="17">
        <v>0.2109436200017753</v>
      </c>
      <c r="AB109" s="17">
        <v>1.6875489600142024</v>
      </c>
      <c r="AC109" s="17"/>
      <c r="AD109" s="17">
        <v>5.9064213600497091</v>
      </c>
      <c r="AE109" s="17"/>
      <c r="AF109" s="17">
        <v>1.2656617200106519</v>
      </c>
      <c r="AG109" s="17"/>
      <c r="AH109" s="17">
        <v>6.7501958400568096</v>
      </c>
      <c r="AI109" s="17">
        <v>0.10547181000088765</v>
      </c>
      <c r="AJ109" s="17"/>
      <c r="AK109" s="17">
        <v>0.8437744800071012</v>
      </c>
      <c r="AL109" s="17"/>
      <c r="AM109" s="17">
        <v>0.10547181000088765</v>
      </c>
      <c r="AN109" s="17"/>
      <c r="AO109" s="17">
        <v>0.2109436200017753</v>
      </c>
      <c r="AP109" s="17">
        <v>0.8437744800071012</v>
      </c>
      <c r="AQ109" s="17">
        <v>0.8437744800071012</v>
      </c>
      <c r="AR109" s="17"/>
      <c r="AS109" s="17">
        <v>2.5313234400213038</v>
      </c>
      <c r="AT109" s="17">
        <v>0.2109436200017753</v>
      </c>
      <c r="AU109" s="6"/>
      <c r="AV109" s="6"/>
      <c r="AW109" s="6"/>
      <c r="AX109" s="6"/>
      <c r="AY109" s="6"/>
      <c r="AZ109" s="6"/>
      <c r="BA109" s="6"/>
      <c r="BB109" s="6"/>
    </row>
    <row r="110" spans="1:54" x14ac:dyDescent="0.2">
      <c r="A110" s="19">
        <v>120</v>
      </c>
      <c r="B110" s="19">
        <v>45</v>
      </c>
      <c r="C110" s="19">
        <v>2025</v>
      </c>
      <c r="D110" s="19">
        <v>2</v>
      </c>
      <c r="E110" s="19">
        <v>2</v>
      </c>
      <c r="F110" s="20">
        <v>45690</v>
      </c>
      <c r="G110" s="8">
        <v>0.85833333333333328</v>
      </c>
      <c r="H110" s="2">
        <v>3950</v>
      </c>
      <c r="I110" s="11">
        <v>39.833333333333336</v>
      </c>
      <c r="J110" s="42">
        <v>7335.9</v>
      </c>
      <c r="K110" s="11">
        <v>73.598333333333329</v>
      </c>
      <c r="L110" s="11"/>
      <c r="M110" s="11">
        <v>13.500391680113619</v>
      </c>
      <c r="N110" s="9">
        <v>1.6875489600142024</v>
      </c>
      <c r="O110" s="9"/>
      <c r="P110" s="9">
        <v>4927.6429632414711</v>
      </c>
      <c r="Q110" s="9">
        <v>1.6875489600142024</v>
      </c>
      <c r="R110" s="9">
        <v>13.500391680113619</v>
      </c>
      <c r="S110" s="9"/>
      <c r="T110" s="9"/>
      <c r="U110" s="18">
        <v>2.5313234400213038</v>
      </c>
      <c r="V110" s="11"/>
      <c r="W110" s="10"/>
      <c r="X110" s="17">
        <v>13.500391680113619</v>
      </c>
      <c r="Y110" s="17"/>
      <c r="Z110" s="17"/>
      <c r="AA110" s="17"/>
      <c r="AB110" s="17"/>
      <c r="AC110" s="17"/>
      <c r="AD110" s="17">
        <v>5.0626468800426077</v>
      </c>
      <c r="AE110" s="17"/>
      <c r="AF110" s="17">
        <v>10.125293760085215</v>
      </c>
      <c r="AG110" s="17"/>
      <c r="AH110" s="17">
        <v>148.50430848124981</v>
      </c>
      <c r="AI110" s="17">
        <v>16.875489600142025</v>
      </c>
      <c r="AJ110" s="17">
        <v>16.031715120134923</v>
      </c>
      <c r="AK110" s="17">
        <v>0.8437744800071012</v>
      </c>
      <c r="AL110" s="17">
        <v>16.875489600142025</v>
      </c>
      <c r="AM110" s="17">
        <v>3.3750979200284048</v>
      </c>
      <c r="AN110" s="17"/>
      <c r="AO110" s="17">
        <v>1.6875489600142024</v>
      </c>
      <c r="AP110" s="17">
        <v>27.000783360227238</v>
      </c>
      <c r="AQ110" s="17">
        <v>54.001566720454477</v>
      </c>
      <c r="AR110" s="17"/>
      <c r="AS110" s="17">
        <v>2362.5685440198836</v>
      </c>
      <c r="AT110" s="17">
        <v>27.000783360227238</v>
      </c>
      <c r="AU110" s="6"/>
      <c r="AV110" s="6"/>
      <c r="AW110" s="6"/>
      <c r="AX110" s="6"/>
      <c r="AY110" s="6"/>
      <c r="AZ110" s="6"/>
      <c r="BA110" s="6"/>
      <c r="BB110" s="6"/>
    </row>
    <row r="111" spans="1:54" x14ac:dyDescent="0.2">
      <c r="A111" s="19">
        <v>121</v>
      </c>
      <c r="B111" s="19">
        <v>46</v>
      </c>
      <c r="C111" s="19">
        <v>2025</v>
      </c>
      <c r="D111" s="19">
        <v>2</v>
      </c>
      <c r="E111" s="19">
        <v>3</v>
      </c>
      <c r="F111" s="20">
        <v>45691</v>
      </c>
      <c r="G111" s="21">
        <v>4.3749999999999997E-2</v>
      </c>
      <c r="H111" s="2">
        <v>4000</v>
      </c>
      <c r="I111" s="11">
        <v>40</v>
      </c>
      <c r="J111" s="42">
        <v>7343.5</v>
      </c>
      <c r="K111" s="11">
        <v>73.724999999999994</v>
      </c>
      <c r="L111" s="11">
        <v>9.6431369143668721</v>
      </c>
      <c r="M111" s="11"/>
      <c r="N111" s="9"/>
      <c r="O111" s="9">
        <v>0.96431369143668721</v>
      </c>
      <c r="P111" s="9">
        <v>5955.6013583129807</v>
      </c>
      <c r="Q111" s="9"/>
      <c r="R111" s="9">
        <v>0.96431369143668721</v>
      </c>
      <c r="S111" s="9"/>
      <c r="T111" s="9"/>
      <c r="U111" s="18">
        <v>0.96431369143668721</v>
      </c>
      <c r="V111" s="11"/>
      <c r="W111" s="10">
        <v>0.96431369143668721</v>
      </c>
      <c r="X111" s="17">
        <v>1.9286273828733744</v>
      </c>
      <c r="Y111" s="17">
        <v>9.6431369143668721</v>
      </c>
      <c r="Z111" s="17"/>
      <c r="AA111" s="17"/>
      <c r="AB111" s="17">
        <v>1.9286273828733744</v>
      </c>
      <c r="AC111" s="17"/>
      <c r="AD111" s="17"/>
      <c r="AE111" s="17"/>
      <c r="AF111" s="17"/>
      <c r="AG111" s="17"/>
      <c r="AH111" s="17">
        <v>0.96431369143668721</v>
      </c>
      <c r="AI111" s="17">
        <v>0.96431369143668721</v>
      </c>
      <c r="AJ111" s="17">
        <v>46.287057188960986</v>
      </c>
      <c r="AK111" s="17">
        <v>0.96431369143668721</v>
      </c>
      <c r="AL111" s="17">
        <v>7.7145095314934977</v>
      </c>
      <c r="AM111" s="17">
        <v>2.8929410743100616</v>
      </c>
      <c r="AN111" s="17"/>
      <c r="AO111" s="17"/>
      <c r="AP111" s="17">
        <v>1.9286273828733744</v>
      </c>
      <c r="AQ111" s="17">
        <v>3.8572547657467489</v>
      </c>
      <c r="AR111" s="17"/>
      <c r="AS111" s="17">
        <v>23.143528594480493</v>
      </c>
      <c r="AT111" s="17">
        <v>92.574114377921973</v>
      </c>
      <c r="AU111" s="6"/>
      <c r="AV111" s="6"/>
      <c r="AW111" s="6"/>
      <c r="AX111" s="6"/>
      <c r="AY111" s="6"/>
      <c r="AZ111" s="6"/>
      <c r="BA111" s="6"/>
      <c r="BB111" s="6"/>
    </row>
    <row r="112" spans="1:54" x14ac:dyDescent="0.2">
      <c r="A112" s="19">
        <v>122</v>
      </c>
      <c r="B112" s="19">
        <v>46</v>
      </c>
      <c r="C112" s="19">
        <v>2025</v>
      </c>
      <c r="D112" s="19">
        <v>2</v>
      </c>
      <c r="E112" s="19">
        <v>3</v>
      </c>
      <c r="F112" s="20">
        <v>45691</v>
      </c>
      <c r="G112" s="8">
        <v>9.4444444444444442E-2</v>
      </c>
      <c r="H112" s="2">
        <v>4000</v>
      </c>
      <c r="I112" s="11">
        <v>40</v>
      </c>
      <c r="J112" s="42">
        <v>7349.8</v>
      </c>
      <c r="K112" s="11">
        <v>73.83</v>
      </c>
      <c r="L112" s="11">
        <v>1.5577375015515715</v>
      </c>
      <c r="M112" s="11">
        <v>0.38943437538789288</v>
      </c>
      <c r="N112" s="9"/>
      <c r="O112" s="9"/>
      <c r="P112" s="9">
        <v>544.16963387534895</v>
      </c>
      <c r="Q112" s="9"/>
      <c r="R112" s="9"/>
      <c r="S112" s="9"/>
      <c r="T112" s="9">
        <v>1.4279260430889407</v>
      </c>
      <c r="U112" s="18"/>
      <c r="V112" s="11">
        <v>0.12981145846263095</v>
      </c>
      <c r="W112" s="10"/>
      <c r="X112" s="17">
        <v>0.12981145846263095</v>
      </c>
      <c r="Y112" s="17">
        <v>0.2596229169252619</v>
      </c>
      <c r="Z112" s="17"/>
      <c r="AA112" s="17"/>
      <c r="AB112" s="17"/>
      <c r="AC112" s="17"/>
      <c r="AD112" s="17">
        <v>0.38943437538789288</v>
      </c>
      <c r="AE112" s="17">
        <v>0.12981145846263095</v>
      </c>
      <c r="AF112" s="17"/>
      <c r="AG112" s="17"/>
      <c r="AH112" s="17">
        <v>18.692850018618859</v>
      </c>
      <c r="AI112" s="17"/>
      <c r="AJ112" s="17">
        <v>20.769833354020953</v>
      </c>
      <c r="AK112" s="17">
        <v>4.1539666708041905</v>
      </c>
      <c r="AL112" s="17">
        <v>0.51924583385052381</v>
      </c>
      <c r="AM112" s="17">
        <v>0.2596229169252619</v>
      </c>
      <c r="AN112" s="17"/>
      <c r="AO112" s="17"/>
      <c r="AP112" s="17">
        <v>0.51924583385052381</v>
      </c>
      <c r="AQ112" s="17">
        <v>4.1539666708041905</v>
      </c>
      <c r="AR112" s="17">
        <v>0.2596229169252619</v>
      </c>
      <c r="AS112" s="17">
        <v>0.12981145846263095</v>
      </c>
      <c r="AT112" s="17">
        <v>1.4279260430889407</v>
      </c>
      <c r="AU112" s="6"/>
      <c r="AV112" s="6"/>
      <c r="AW112" s="6"/>
      <c r="AX112" s="6"/>
      <c r="AY112" s="6"/>
      <c r="AZ112" s="6"/>
      <c r="BA112" s="6"/>
      <c r="BB112" s="6"/>
    </row>
    <row r="113" spans="1:54" x14ac:dyDescent="0.2">
      <c r="A113" s="19">
        <v>123</v>
      </c>
      <c r="B113" s="19">
        <v>46</v>
      </c>
      <c r="C113" s="19">
        <v>2025</v>
      </c>
      <c r="D113" s="19">
        <v>2</v>
      </c>
      <c r="E113" s="19">
        <v>3</v>
      </c>
      <c r="F113" s="20">
        <v>45691</v>
      </c>
      <c r="G113" s="8">
        <v>0.15208333333333332</v>
      </c>
      <c r="H113" s="2">
        <v>4000</v>
      </c>
      <c r="I113" s="11">
        <v>40</v>
      </c>
      <c r="J113" s="42">
        <v>7355.9</v>
      </c>
      <c r="K113" s="11">
        <v>73.931666666666672</v>
      </c>
      <c r="L113" s="11">
        <v>3.681925003667351</v>
      </c>
      <c r="M113" s="11"/>
      <c r="N113" s="9"/>
      <c r="O113" s="9"/>
      <c r="P113" s="9">
        <v>83.763793833432231</v>
      </c>
      <c r="Q113" s="9">
        <v>0.3068270836389459</v>
      </c>
      <c r="R113" s="9"/>
      <c r="S113" s="9"/>
      <c r="T113" s="9">
        <v>6.7501958400568096</v>
      </c>
      <c r="U113" s="18"/>
      <c r="V113" s="11"/>
      <c r="W113" s="10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>
        <v>5.5228875055010258</v>
      </c>
      <c r="AI113" s="17"/>
      <c r="AJ113" s="17">
        <v>1.2273083345557836</v>
      </c>
      <c r="AK113" s="17">
        <v>5.5228875055010258</v>
      </c>
      <c r="AL113" s="17">
        <v>0.61365416727789179</v>
      </c>
      <c r="AM113" s="17"/>
      <c r="AN113" s="17"/>
      <c r="AO113" s="17"/>
      <c r="AP113" s="17"/>
      <c r="AQ113" s="17">
        <v>3.3750979200284048</v>
      </c>
      <c r="AR113" s="17"/>
      <c r="AS113" s="17"/>
      <c r="AT113" s="17"/>
      <c r="AU113" s="6"/>
      <c r="AV113" s="6"/>
      <c r="AW113" s="6"/>
      <c r="AX113" s="6"/>
      <c r="AY113" s="6"/>
      <c r="AZ113" s="6"/>
      <c r="BA113" s="6"/>
      <c r="BB113" s="6"/>
    </row>
    <row r="114" spans="1:54" x14ac:dyDescent="0.2">
      <c r="A114" s="19">
        <v>124</v>
      </c>
      <c r="B114" s="19">
        <v>46</v>
      </c>
      <c r="C114" s="19">
        <v>2025</v>
      </c>
      <c r="D114" s="19">
        <v>2</v>
      </c>
      <c r="E114" s="19">
        <v>3</v>
      </c>
      <c r="F114" s="20">
        <v>45691</v>
      </c>
      <c r="G114" s="8">
        <v>0.24444444444444444</v>
      </c>
      <c r="H114" s="2">
        <v>4000</v>
      </c>
      <c r="I114" s="11">
        <v>40</v>
      </c>
      <c r="J114" s="42">
        <v>7409.2</v>
      </c>
      <c r="K114" s="11">
        <v>74.153333333333336</v>
      </c>
      <c r="L114" s="11">
        <v>0.20250587520170429</v>
      </c>
      <c r="M114" s="11">
        <v>21.060611020977248</v>
      </c>
      <c r="N114" s="9">
        <v>2.160062668818179</v>
      </c>
      <c r="O114" s="9"/>
      <c r="P114" s="9">
        <v>99.902898432840786</v>
      </c>
      <c r="Q114" s="9">
        <v>0.13500391680113619</v>
      </c>
      <c r="R114" s="9"/>
      <c r="S114" s="9"/>
      <c r="T114" s="9">
        <v>0.33750979200284048</v>
      </c>
      <c r="U114" s="18">
        <v>0.13500391680113619</v>
      </c>
      <c r="V114" s="11"/>
      <c r="W114" s="10"/>
      <c r="X114" s="17"/>
      <c r="Y114" s="17"/>
      <c r="Z114" s="17"/>
      <c r="AA114" s="17"/>
      <c r="AB114" s="17">
        <v>1.0800313344090895</v>
      </c>
      <c r="AC114" s="17"/>
      <c r="AD114" s="17">
        <v>1.6200470016136344</v>
      </c>
      <c r="AE114" s="17">
        <v>6.7501958400568093E-2</v>
      </c>
      <c r="AF114" s="17"/>
      <c r="AG114" s="17"/>
      <c r="AH114" s="17">
        <v>22.68065802259088</v>
      </c>
      <c r="AI114" s="17"/>
      <c r="AJ114" s="17">
        <v>0.27000783360227237</v>
      </c>
      <c r="AK114" s="17">
        <v>10.800313344090895</v>
      </c>
      <c r="AL114" s="17">
        <v>0.13500391680113619</v>
      </c>
      <c r="AM114" s="17">
        <v>1.6200470016136344</v>
      </c>
      <c r="AN114" s="17"/>
      <c r="AO114" s="17">
        <v>6.7501958400568093E-2</v>
      </c>
      <c r="AP114" s="17"/>
      <c r="AQ114" s="17">
        <v>3.2400940032272687</v>
      </c>
      <c r="AR114" s="17">
        <v>0.13500391680113619</v>
      </c>
      <c r="AS114" s="17">
        <v>2.7000783360227238</v>
      </c>
      <c r="AT114" s="17">
        <v>0.74252154240624912</v>
      </c>
      <c r="AU114" s="6"/>
      <c r="AV114" s="6"/>
      <c r="AW114" s="6"/>
      <c r="AX114" s="6"/>
      <c r="AY114" s="6"/>
      <c r="AZ114" s="6"/>
      <c r="BA114" s="6"/>
      <c r="BB114" s="6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114"/>
  <sheetViews>
    <sheetView workbookViewId="0">
      <selection activeCell="L16" sqref="L16"/>
    </sheetView>
  </sheetViews>
  <sheetFormatPr baseColWidth="10" defaultColWidth="11.5" defaultRowHeight="14" x14ac:dyDescent="0.2"/>
  <cols>
    <col min="1" max="1" width="8.5" style="2" bestFit="1" customWidth="1"/>
    <col min="2" max="2" width="6.5" style="2" customWidth="1"/>
    <col min="3" max="3" width="5" style="2" bestFit="1" customWidth="1"/>
    <col min="4" max="4" width="4.5" style="2" bestFit="1" customWidth="1"/>
    <col min="5" max="5" width="5" style="2" customWidth="1"/>
    <col min="6" max="6" width="10.5" style="2" bestFit="1" customWidth="1"/>
    <col min="7" max="7" width="5.5" style="2" bestFit="1" customWidth="1"/>
    <col min="8" max="8" width="5.5" style="2" customWidth="1"/>
    <col min="9" max="9" width="7" style="2" bestFit="1" customWidth="1"/>
    <col min="10" max="10" width="6.6640625" style="2" customWidth="1"/>
    <col min="11" max="11" width="8.5" style="2" customWidth="1"/>
    <col min="12" max="15" width="3.6640625" style="2" bestFit="1" customWidth="1"/>
    <col min="16" max="16" width="5" style="2" bestFit="1" customWidth="1"/>
    <col min="17" max="19" width="3.6640625" style="2" bestFit="1" customWidth="1"/>
    <col min="20" max="20" width="4" style="2" bestFit="1" customWidth="1"/>
    <col min="21" max="26" width="3.6640625" style="2" bestFit="1" customWidth="1"/>
    <col min="27" max="27" width="3.6640625" style="2" customWidth="1"/>
    <col min="28" max="28" width="3" style="2" customWidth="1"/>
    <col min="29" max="29" width="3.6640625" style="2" bestFit="1" customWidth="1"/>
    <col min="30" max="30" width="3.5" style="2" customWidth="1"/>
    <col min="31" max="32" width="3.6640625" style="2" bestFit="1" customWidth="1"/>
    <col min="33" max="33" width="4" style="2" bestFit="1" customWidth="1"/>
    <col min="34" max="47" width="3.6640625" style="2" bestFit="1" customWidth="1"/>
    <col min="48" max="16384" width="11.5" style="2"/>
  </cols>
  <sheetData>
    <row r="1" spans="1:47" x14ac:dyDescent="0.2">
      <c r="A1" s="1" t="s">
        <v>44</v>
      </c>
      <c r="F1" s="1"/>
      <c r="G1" s="1"/>
      <c r="H1" s="1"/>
      <c r="I1" s="1"/>
      <c r="J1" s="1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47" x14ac:dyDescent="0.2">
      <c r="A2" s="4" t="s">
        <v>46</v>
      </c>
      <c r="F2" s="1"/>
      <c r="G2" s="1"/>
      <c r="H2" s="1"/>
      <c r="I2" s="1"/>
      <c r="J2" s="1"/>
      <c r="K2" s="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47" x14ac:dyDescent="0.2">
      <c r="A3" s="4" t="s">
        <v>45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47" ht="10.5" customHeight="1" x14ac:dyDescent="0.2">
      <c r="C4" s="1"/>
      <c r="D4" s="1"/>
      <c r="E4" s="1"/>
      <c r="F4" s="1"/>
      <c r="G4" s="1"/>
      <c r="H4" s="1"/>
      <c r="I4" s="1"/>
      <c r="J4" s="1"/>
      <c r="K4" s="1"/>
    </row>
    <row r="5" spans="1:47" hidden="1" x14ac:dyDescent="0.2">
      <c r="G5" s="26"/>
      <c r="H5" s="26"/>
      <c r="I5" s="26"/>
    </row>
    <row r="6" spans="1:47" hidden="1" x14ac:dyDescent="0.2">
      <c r="D6" s="27"/>
      <c r="G6" s="27"/>
      <c r="H6" s="27"/>
      <c r="I6" s="27"/>
      <c r="J6" s="45"/>
      <c r="K6" s="45"/>
    </row>
    <row r="7" spans="1:47" s="28" customFormat="1" ht="125" customHeight="1" x14ac:dyDescent="0.2">
      <c r="A7" s="22" t="s">
        <v>2</v>
      </c>
      <c r="B7" s="24" t="s">
        <v>3</v>
      </c>
      <c r="C7" s="22" t="s">
        <v>4</v>
      </c>
      <c r="D7" s="22" t="s">
        <v>5</v>
      </c>
      <c r="E7" s="22" t="s">
        <v>6</v>
      </c>
      <c r="F7" s="22" t="s">
        <v>7</v>
      </c>
      <c r="G7" s="22" t="s">
        <v>8</v>
      </c>
      <c r="H7" s="24" t="s">
        <v>83</v>
      </c>
      <c r="I7" s="22" t="s">
        <v>84</v>
      </c>
      <c r="J7" s="23" t="s">
        <v>86</v>
      </c>
      <c r="K7" s="24" t="s">
        <v>85</v>
      </c>
      <c r="L7" s="35" t="s">
        <v>47</v>
      </c>
      <c r="M7" s="33" t="s">
        <v>48</v>
      </c>
      <c r="N7" s="33" t="s">
        <v>49</v>
      </c>
      <c r="O7" s="33" t="s">
        <v>50</v>
      </c>
      <c r="P7" s="34" t="s">
        <v>51</v>
      </c>
      <c r="Q7" s="33" t="s">
        <v>52</v>
      </c>
      <c r="R7" s="33" t="s">
        <v>53</v>
      </c>
      <c r="S7" s="33" t="s">
        <v>54</v>
      </c>
      <c r="T7" s="33" t="s">
        <v>55</v>
      </c>
      <c r="U7" s="33" t="s">
        <v>56</v>
      </c>
      <c r="V7" s="33" t="s">
        <v>57</v>
      </c>
      <c r="W7" s="33" t="s">
        <v>58</v>
      </c>
      <c r="X7" s="33" t="s">
        <v>59</v>
      </c>
      <c r="Y7" s="33" t="s">
        <v>60</v>
      </c>
      <c r="Z7" s="33" t="s">
        <v>61</v>
      </c>
      <c r="AA7" s="33" t="s">
        <v>62</v>
      </c>
      <c r="AB7" s="33" t="s">
        <v>63</v>
      </c>
      <c r="AC7" s="33" t="s">
        <v>64</v>
      </c>
      <c r="AD7" s="33" t="s">
        <v>65</v>
      </c>
      <c r="AE7" s="33" t="s">
        <v>66</v>
      </c>
      <c r="AF7" s="33" t="s">
        <v>67</v>
      </c>
      <c r="AG7" s="33" t="s">
        <v>68</v>
      </c>
      <c r="AH7" s="33" t="s">
        <v>69</v>
      </c>
      <c r="AI7" s="33" t="s">
        <v>70</v>
      </c>
      <c r="AJ7" s="33" t="s">
        <v>71</v>
      </c>
      <c r="AK7" s="35" t="s">
        <v>72</v>
      </c>
      <c r="AL7" s="35" t="s">
        <v>73</v>
      </c>
      <c r="AM7" s="35" t="s">
        <v>74</v>
      </c>
      <c r="AN7" s="35" t="s">
        <v>75</v>
      </c>
      <c r="AO7" s="35" t="s">
        <v>76</v>
      </c>
      <c r="AP7" s="35" t="s">
        <v>77</v>
      </c>
      <c r="AQ7" s="35" t="s">
        <v>78</v>
      </c>
      <c r="AR7" s="35" t="s">
        <v>79</v>
      </c>
      <c r="AS7" s="35" t="s">
        <v>80</v>
      </c>
      <c r="AT7" s="35" t="s">
        <v>81</v>
      </c>
      <c r="AU7" s="35" t="s">
        <v>82</v>
      </c>
    </row>
    <row r="8" spans="1:47" x14ac:dyDescent="0.2">
      <c r="A8" s="27">
        <v>1</v>
      </c>
      <c r="B8" s="27">
        <v>2</v>
      </c>
      <c r="C8" s="27">
        <v>2025</v>
      </c>
      <c r="D8" s="27">
        <v>1</v>
      </c>
      <c r="E8" s="27">
        <v>6</v>
      </c>
      <c r="F8" s="36">
        <f t="shared" ref="F8:F39" si="0">DATE(C8,D8,E8)</f>
        <v>45663</v>
      </c>
      <c r="G8" s="37">
        <v>0.98958333333333337</v>
      </c>
      <c r="H8" s="27">
        <v>3240</v>
      </c>
      <c r="I8" s="18">
        <v>32.666666666666664</v>
      </c>
      <c r="J8" s="40">
        <v>7146.6</v>
      </c>
      <c r="K8" s="40">
        <v>71.776666666666671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>
        <v>1</v>
      </c>
      <c r="AB8" s="30"/>
      <c r="AC8" s="30">
        <v>5</v>
      </c>
      <c r="AD8" s="30"/>
      <c r="AE8" s="30"/>
      <c r="AF8" s="30"/>
      <c r="AG8" s="30"/>
      <c r="AH8" s="30"/>
      <c r="AI8" s="30"/>
      <c r="AJ8" s="30"/>
      <c r="AK8" s="31"/>
      <c r="AL8" s="31"/>
      <c r="AM8" s="31"/>
      <c r="AN8" s="31"/>
      <c r="AO8" s="31"/>
      <c r="AP8" s="31">
        <v>1</v>
      </c>
      <c r="AQ8" s="31"/>
      <c r="AR8" s="31"/>
      <c r="AS8" s="31"/>
      <c r="AT8" s="31"/>
      <c r="AU8" s="31"/>
    </row>
    <row r="9" spans="1:47" x14ac:dyDescent="0.2">
      <c r="A9" s="27">
        <v>2</v>
      </c>
      <c r="B9" s="27">
        <v>2</v>
      </c>
      <c r="C9" s="27">
        <v>2025</v>
      </c>
      <c r="D9" s="27">
        <v>1</v>
      </c>
      <c r="E9" s="27">
        <v>7</v>
      </c>
      <c r="F9" s="36">
        <f t="shared" si="0"/>
        <v>45664</v>
      </c>
      <c r="G9" s="37">
        <v>5.9027777777777776E-2</v>
      </c>
      <c r="H9" s="27">
        <v>3240</v>
      </c>
      <c r="I9" s="18">
        <v>32.666666666666664</v>
      </c>
      <c r="J9" s="40">
        <v>7140.8</v>
      </c>
      <c r="K9" s="40">
        <v>71.680000000000007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>
        <v>18</v>
      </c>
      <c r="AE9" s="30"/>
      <c r="AF9" s="30"/>
      <c r="AG9" s="30">
        <v>14</v>
      </c>
      <c r="AH9" s="30"/>
      <c r="AI9" s="30"/>
      <c r="AJ9" s="30"/>
      <c r="AK9" s="31"/>
      <c r="AL9" s="31"/>
      <c r="AM9" s="31"/>
      <c r="AN9" s="31"/>
      <c r="AO9" s="31"/>
      <c r="AP9" s="31"/>
      <c r="AQ9" s="31"/>
      <c r="AR9" s="31"/>
      <c r="AS9" s="31">
        <v>1</v>
      </c>
      <c r="AT9" s="31"/>
      <c r="AU9" s="31"/>
    </row>
    <row r="10" spans="1:47" x14ac:dyDescent="0.2">
      <c r="A10" s="27">
        <v>3</v>
      </c>
      <c r="B10" s="27">
        <v>2</v>
      </c>
      <c r="C10" s="27">
        <v>2025</v>
      </c>
      <c r="D10" s="27">
        <v>1</v>
      </c>
      <c r="E10" s="27">
        <v>7</v>
      </c>
      <c r="F10" s="36">
        <f t="shared" si="0"/>
        <v>45664</v>
      </c>
      <c r="G10" s="37">
        <v>0.12569444444444444</v>
      </c>
      <c r="H10" s="27">
        <v>3240</v>
      </c>
      <c r="I10" s="18">
        <v>32.666666666666664</v>
      </c>
      <c r="J10" s="40">
        <v>7135.3</v>
      </c>
      <c r="K10" s="40">
        <v>71.588333333333338</v>
      </c>
      <c r="L10" s="30"/>
      <c r="M10" s="30"/>
      <c r="N10" s="30"/>
      <c r="O10" s="30"/>
      <c r="P10" s="30"/>
      <c r="Q10" s="30"/>
      <c r="R10" s="30"/>
      <c r="S10" s="30"/>
      <c r="T10" s="30">
        <v>24</v>
      </c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>
        <v>1</v>
      </c>
      <c r="AK10" s="31"/>
      <c r="AL10" s="31"/>
      <c r="AM10" s="31"/>
      <c r="AN10" s="31"/>
      <c r="AO10" s="31"/>
      <c r="AP10" s="31">
        <v>1</v>
      </c>
      <c r="AQ10" s="31"/>
      <c r="AR10" s="31">
        <v>1</v>
      </c>
      <c r="AS10" s="31"/>
      <c r="AT10" s="31"/>
      <c r="AU10" s="31"/>
    </row>
    <row r="11" spans="1:47" x14ac:dyDescent="0.2">
      <c r="A11" s="27">
        <v>4</v>
      </c>
      <c r="B11" s="27">
        <v>2</v>
      </c>
      <c r="C11" s="27">
        <v>2025</v>
      </c>
      <c r="D11" s="27">
        <v>1</v>
      </c>
      <c r="E11" s="27">
        <v>7</v>
      </c>
      <c r="F11" s="36">
        <f t="shared" si="0"/>
        <v>45664</v>
      </c>
      <c r="G11" s="37">
        <v>0.18333333333333332</v>
      </c>
      <c r="H11" s="27">
        <v>3240</v>
      </c>
      <c r="I11" s="18">
        <v>32.666666666666664</v>
      </c>
      <c r="J11" s="40">
        <v>7129.3</v>
      </c>
      <c r="K11" s="40">
        <v>71.48833333333333</v>
      </c>
      <c r="L11" s="30"/>
      <c r="M11" s="30"/>
      <c r="N11" s="30"/>
      <c r="O11" s="30"/>
      <c r="P11" s="30"/>
      <c r="Q11" s="30"/>
      <c r="R11" s="30"/>
      <c r="S11" s="30"/>
      <c r="T11" s="30">
        <v>32</v>
      </c>
      <c r="U11" s="30"/>
      <c r="V11" s="30"/>
      <c r="W11" s="30"/>
      <c r="X11" s="30"/>
      <c r="Y11" s="30"/>
      <c r="Z11" s="30"/>
      <c r="AA11" s="30">
        <v>1</v>
      </c>
      <c r="AB11" s="30"/>
      <c r="AC11" s="30">
        <v>5</v>
      </c>
      <c r="AD11" s="30"/>
      <c r="AE11" s="30"/>
      <c r="AF11" s="30"/>
      <c r="AG11" s="30"/>
      <c r="AH11" s="30"/>
      <c r="AI11" s="30"/>
      <c r="AJ11" s="30"/>
      <c r="AK11" s="31"/>
      <c r="AL11" s="31"/>
      <c r="AM11" s="31"/>
      <c r="AN11" s="31"/>
      <c r="AO11" s="31"/>
      <c r="AP11" s="31">
        <v>2</v>
      </c>
      <c r="AQ11" s="31"/>
      <c r="AR11" s="31"/>
      <c r="AS11" s="31"/>
      <c r="AT11" s="31"/>
      <c r="AU11" s="31"/>
    </row>
    <row r="12" spans="1:47" x14ac:dyDescent="0.2">
      <c r="A12" s="27">
        <v>5</v>
      </c>
      <c r="B12" s="27">
        <v>1</v>
      </c>
      <c r="C12" s="27">
        <v>2025</v>
      </c>
      <c r="D12" s="27">
        <v>1</v>
      </c>
      <c r="E12" s="27">
        <v>7</v>
      </c>
      <c r="F12" s="36">
        <f t="shared" si="0"/>
        <v>45664</v>
      </c>
      <c r="G12" s="37">
        <v>0.28749999999999998</v>
      </c>
      <c r="H12" s="27">
        <v>3230</v>
      </c>
      <c r="I12" s="18">
        <v>32.5</v>
      </c>
      <c r="J12" s="40">
        <v>7130.5</v>
      </c>
      <c r="K12" s="40">
        <v>71.50833333333334</v>
      </c>
      <c r="L12" s="30"/>
      <c r="M12" s="30"/>
      <c r="N12" s="30"/>
      <c r="O12" s="30"/>
      <c r="P12" s="30"/>
      <c r="Q12" s="30"/>
      <c r="R12" s="30"/>
      <c r="S12" s="30"/>
      <c r="T12" s="30">
        <v>40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>
        <v>1</v>
      </c>
      <c r="AI12" s="30"/>
      <c r="AJ12" s="30"/>
      <c r="AK12" s="31"/>
      <c r="AL12" s="31"/>
      <c r="AM12" s="31"/>
      <c r="AN12" s="31"/>
      <c r="AO12" s="31"/>
      <c r="AP12" s="31">
        <v>2</v>
      </c>
      <c r="AQ12" s="31"/>
      <c r="AR12" s="31"/>
      <c r="AS12" s="31">
        <v>1</v>
      </c>
      <c r="AT12" s="31"/>
      <c r="AU12" s="31"/>
    </row>
    <row r="13" spans="1:47" x14ac:dyDescent="0.2">
      <c r="A13" s="27">
        <v>6</v>
      </c>
      <c r="B13" s="27">
        <v>3</v>
      </c>
      <c r="C13" s="27">
        <v>2025</v>
      </c>
      <c r="D13" s="27">
        <v>1</v>
      </c>
      <c r="E13" s="27">
        <v>7</v>
      </c>
      <c r="F13" s="36">
        <f t="shared" si="0"/>
        <v>45664</v>
      </c>
      <c r="G13" s="37">
        <v>0.89027777777777772</v>
      </c>
      <c r="H13" s="27">
        <v>3250</v>
      </c>
      <c r="I13" s="18">
        <v>32.833333333333336</v>
      </c>
      <c r="J13" s="40">
        <v>7133.2</v>
      </c>
      <c r="K13" s="40">
        <v>71.553333333333327</v>
      </c>
      <c r="L13" s="30"/>
      <c r="M13" s="30"/>
      <c r="N13" s="30"/>
      <c r="O13" s="30">
        <v>4</v>
      </c>
      <c r="P13" s="30"/>
      <c r="Q13" s="30"/>
      <c r="R13" s="30"/>
      <c r="S13" s="30"/>
      <c r="T13" s="30">
        <v>24</v>
      </c>
      <c r="U13" s="30"/>
      <c r="V13" s="30"/>
      <c r="W13" s="30"/>
      <c r="X13" s="30"/>
      <c r="Y13" s="30"/>
      <c r="Z13" s="30"/>
      <c r="AA13" s="30"/>
      <c r="AB13" s="30"/>
      <c r="AC13" s="30">
        <v>10</v>
      </c>
      <c r="AD13" s="30"/>
      <c r="AE13" s="30"/>
      <c r="AF13" s="30"/>
      <c r="AG13" s="30"/>
      <c r="AH13" s="30">
        <v>1</v>
      </c>
      <c r="AI13" s="30"/>
      <c r="AJ13" s="30"/>
      <c r="AK13" s="31"/>
      <c r="AL13" s="31"/>
      <c r="AM13" s="31"/>
      <c r="AN13" s="31"/>
      <c r="AO13" s="31"/>
      <c r="AP13" s="31">
        <v>1</v>
      </c>
      <c r="AQ13" s="31"/>
      <c r="AR13" s="31"/>
      <c r="AS13" s="31"/>
      <c r="AT13" s="31"/>
      <c r="AU13" s="31"/>
    </row>
    <row r="14" spans="1:47" x14ac:dyDescent="0.2">
      <c r="A14" s="27">
        <v>7</v>
      </c>
      <c r="B14" s="27">
        <v>4</v>
      </c>
      <c r="C14" s="27">
        <v>2025</v>
      </c>
      <c r="D14" s="27">
        <v>1</v>
      </c>
      <c r="E14" s="27">
        <v>8</v>
      </c>
      <c r="F14" s="36">
        <f t="shared" si="0"/>
        <v>45665</v>
      </c>
      <c r="G14" s="37">
        <v>4.7222222222222221E-2</v>
      </c>
      <c r="H14" s="27">
        <v>3300</v>
      </c>
      <c r="I14" s="18">
        <v>33</v>
      </c>
      <c r="J14" s="40">
        <v>7134</v>
      </c>
      <c r="K14" s="40">
        <v>71.566666666666663</v>
      </c>
      <c r="L14" s="30"/>
      <c r="M14" s="30"/>
      <c r="N14" s="30"/>
      <c r="O14" s="30"/>
      <c r="P14" s="19"/>
      <c r="Q14" s="30"/>
      <c r="R14" s="30"/>
      <c r="S14" s="30"/>
      <c r="T14" s="30">
        <v>8</v>
      </c>
      <c r="U14" s="30">
        <v>1</v>
      </c>
      <c r="V14" s="30"/>
      <c r="W14" s="30">
        <v>1</v>
      </c>
      <c r="X14" s="30"/>
      <c r="Y14" s="30"/>
      <c r="Z14" s="30"/>
      <c r="AA14" s="30"/>
      <c r="AB14" s="30"/>
      <c r="AC14" s="30">
        <v>10</v>
      </c>
      <c r="AD14" s="30"/>
      <c r="AE14" s="30"/>
      <c r="AF14" s="30"/>
      <c r="AG14" s="30"/>
      <c r="AH14" s="30"/>
      <c r="AI14" s="30"/>
      <c r="AJ14" s="30"/>
      <c r="AK14" s="31"/>
      <c r="AL14" s="31"/>
      <c r="AM14" s="31"/>
      <c r="AN14" s="31"/>
      <c r="AO14" s="31"/>
      <c r="AP14" s="31">
        <v>1</v>
      </c>
      <c r="AQ14" s="31"/>
      <c r="AR14" s="31"/>
      <c r="AS14" s="31">
        <v>1</v>
      </c>
      <c r="AT14" s="31"/>
      <c r="AU14" s="31"/>
    </row>
    <row r="15" spans="1:47" x14ac:dyDescent="0.2">
      <c r="A15" s="27">
        <v>8</v>
      </c>
      <c r="B15" s="27">
        <v>4</v>
      </c>
      <c r="C15" s="27">
        <v>2025</v>
      </c>
      <c r="D15" s="27">
        <v>1</v>
      </c>
      <c r="E15" s="27">
        <v>8</v>
      </c>
      <c r="F15" s="36">
        <f t="shared" si="0"/>
        <v>45665</v>
      </c>
      <c r="G15" s="37">
        <v>9.375E-2</v>
      </c>
      <c r="H15" s="27">
        <v>3300</v>
      </c>
      <c r="I15" s="18">
        <v>33</v>
      </c>
      <c r="J15" s="40">
        <v>7138.9</v>
      </c>
      <c r="K15" s="40">
        <v>71.648333333333326</v>
      </c>
      <c r="L15" s="30"/>
      <c r="M15" s="30"/>
      <c r="N15" s="30"/>
      <c r="O15" s="30"/>
      <c r="P15" s="30"/>
      <c r="Q15" s="30"/>
      <c r="R15" s="30"/>
      <c r="S15" s="30"/>
      <c r="T15" s="30">
        <v>8</v>
      </c>
      <c r="U15" s="30"/>
      <c r="V15" s="30"/>
      <c r="W15" s="30"/>
      <c r="X15" s="30"/>
      <c r="Y15" s="30"/>
      <c r="Z15" s="30"/>
      <c r="AA15" s="30"/>
      <c r="AB15" s="30"/>
      <c r="AC15" s="30">
        <v>5</v>
      </c>
      <c r="AD15" s="30">
        <v>18</v>
      </c>
      <c r="AE15" s="30"/>
      <c r="AF15" s="30"/>
      <c r="AG15" s="30"/>
      <c r="AH15" s="30">
        <v>1</v>
      </c>
      <c r="AI15" s="30"/>
      <c r="AJ15" s="30"/>
      <c r="AK15" s="31"/>
      <c r="AL15" s="31"/>
      <c r="AM15" s="31"/>
      <c r="AN15" s="31"/>
      <c r="AO15" s="31"/>
      <c r="AP15" s="31">
        <v>1</v>
      </c>
      <c r="AQ15" s="31"/>
      <c r="AR15" s="31"/>
      <c r="AS15" s="31">
        <v>2</v>
      </c>
      <c r="AT15" s="31"/>
      <c r="AU15" s="31"/>
    </row>
    <row r="16" spans="1:47" x14ac:dyDescent="0.2">
      <c r="A16" s="27">
        <v>9</v>
      </c>
      <c r="B16" s="27">
        <v>4</v>
      </c>
      <c r="C16" s="27">
        <v>2025</v>
      </c>
      <c r="D16" s="27">
        <v>1</v>
      </c>
      <c r="E16" s="27">
        <v>8</v>
      </c>
      <c r="F16" s="36">
        <f t="shared" si="0"/>
        <v>45665</v>
      </c>
      <c r="G16" s="37">
        <v>0.17708333333333334</v>
      </c>
      <c r="H16" s="27">
        <v>3300</v>
      </c>
      <c r="I16" s="18">
        <v>33</v>
      </c>
      <c r="J16" s="40">
        <v>7150.1</v>
      </c>
      <c r="K16" s="40">
        <v>71.834999999999994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>
        <v>3</v>
      </c>
      <c r="AB16" s="30">
        <v>4</v>
      </c>
      <c r="AC16" s="30">
        <v>5</v>
      </c>
      <c r="AD16" s="30"/>
      <c r="AE16" s="30"/>
      <c r="AF16" s="30"/>
      <c r="AG16" s="30">
        <v>7</v>
      </c>
      <c r="AH16" s="30">
        <v>1</v>
      </c>
      <c r="AI16" s="30"/>
      <c r="AJ16" s="30"/>
      <c r="AK16" s="31">
        <v>1</v>
      </c>
      <c r="AL16" s="31"/>
      <c r="AM16" s="31">
        <v>1</v>
      </c>
      <c r="AN16" s="31">
        <v>1</v>
      </c>
      <c r="AO16" s="31"/>
      <c r="AP16" s="31">
        <v>2</v>
      </c>
      <c r="AQ16" s="31"/>
      <c r="AR16" s="31"/>
      <c r="AS16" s="31">
        <v>1</v>
      </c>
      <c r="AT16" s="31"/>
      <c r="AU16" s="31"/>
    </row>
    <row r="17" spans="1:47" x14ac:dyDescent="0.2">
      <c r="A17" s="27">
        <v>10</v>
      </c>
      <c r="B17" s="27">
        <v>5</v>
      </c>
      <c r="C17" s="27">
        <v>2025</v>
      </c>
      <c r="D17" s="27">
        <v>1</v>
      </c>
      <c r="E17" s="27">
        <v>8</v>
      </c>
      <c r="F17" s="36">
        <f t="shared" si="0"/>
        <v>45665</v>
      </c>
      <c r="G17" s="37">
        <v>0.95208333333333328</v>
      </c>
      <c r="H17" s="27">
        <v>3310</v>
      </c>
      <c r="I17" s="18">
        <v>33.166666666666664</v>
      </c>
      <c r="J17" s="40">
        <v>7142.6</v>
      </c>
      <c r="K17" s="40">
        <v>71.709999999999994</v>
      </c>
      <c r="L17" s="30"/>
      <c r="M17" s="30"/>
      <c r="N17" s="30"/>
      <c r="O17" s="30"/>
      <c r="P17" s="30">
        <v>13</v>
      </c>
      <c r="Q17" s="30"/>
      <c r="R17" s="30"/>
      <c r="S17" s="30"/>
      <c r="T17" s="30">
        <v>8</v>
      </c>
      <c r="U17" s="30"/>
      <c r="V17" s="30"/>
      <c r="W17" s="30"/>
      <c r="X17" s="30"/>
      <c r="Y17" s="30"/>
      <c r="Z17" s="30"/>
      <c r="AA17" s="30"/>
      <c r="AB17" s="30"/>
      <c r="AC17" s="30">
        <v>5</v>
      </c>
      <c r="AD17" s="30"/>
      <c r="AE17" s="30">
        <v>7</v>
      </c>
      <c r="AF17" s="30"/>
      <c r="AG17" s="30">
        <v>7</v>
      </c>
      <c r="AH17" s="30">
        <v>1</v>
      </c>
      <c r="AI17" s="30">
        <v>1</v>
      </c>
      <c r="AJ17" s="30">
        <v>1</v>
      </c>
      <c r="AK17" s="31"/>
      <c r="AL17" s="31"/>
      <c r="AM17" s="31"/>
      <c r="AN17" s="31"/>
      <c r="AO17" s="31"/>
      <c r="AP17" s="31">
        <v>2</v>
      </c>
      <c r="AQ17" s="31"/>
      <c r="AR17" s="31"/>
      <c r="AS17" s="31">
        <v>1</v>
      </c>
      <c r="AT17" s="31"/>
      <c r="AU17" s="31"/>
    </row>
    <row r="18" spans="1:47" x14ac:dyDescent="0.2">
      <c r="A18" s="27">
        <v>11</v>
      </c>
      <c r="B18" s="27">
        <v>6</v>
      </c>
      <c r="C18" s="27">
        <v>2025</v>
      </c>
      <c r="D18" s="27">
        <v>1</v>
      </c>
      <c r="E18" s="27">
        <v>9</v>
      </c>
      <c r="F18" s="36">
        <f t="shared" si="0"/>
        <v>45666</v>
      </c>
      <c r="G18" s="37">
        <v>4.2361111111111113E-2</v>
      </c>
      <c r="H18" s="27">
        <v>3320</v>
      </c>
      <c r="I18" s="18">
        <v>33.333333333333336</v>
      </c>
      <c r="J18" s="40">
        <v>7141</v>
      </c>
      <c r="K18" s="40">
        <v>71.683333333333337</v>
      </c>
      <c r="L18" s="30"/>
      <c r="M18" s="30"/>
      <c r="N18" s="30"/>
      <c r="O18" s="30"/>
      <c r="P18" s="30"/>
      <c r="Q18" s="30"/>
      <c r="R18" s="30"/>
      <c r="S18" s="30"/>
      <c r="T18" s="30">
        <v>8</v>
      </c>
      <c r="U18" s="30"/>
      <c r="V18" s="30"/>
      <c r="W18" s="30"/>
      <c r="X18" s="30"/>
      <c r="Y18" s="30"/>
      <c r="Z18" s="30"/>
      <c r="AA18" s="30"/>
      <c r="AB18" s="30"/>
      <c r="AC18" s="30">
        <v>15</v>
      </c>
      <c r="AD18" s="30"/>
      <c r="AE18" s="30"/>
      <c r="AF18" s="30"/>
      <c r="AG18" s="30"/>
      <c r="AH18" s="30"/>
      <c r="AI18" s="30"/>
      <c r="AJ18" s="30"/>
      <c r="AK18" s="31"/>
      <c r="AL18" s="31"/>
      <c r="AM18" s="31"/>
      <c r="AN18" s="31"/>
      <c r="AO18" s="31"/>
      <c r="AP18" s="31">
        <v>1</v>
      </c>
      <c r="AQ18" s="31"/>
      <c r="AR18" s="31"/>
      <c r="AS18" s="31"/>
      <c r="AT18" s="31"/>
      <c r="AU18" s="31"/>
    </row>
    <row r="19" spans="1:47" x14ac:dyDescent="0.2">
      <c r="A19" s="27">
        <v>12</v>
      </c>
      <c r="B19" s="27">
        <v>6</v>
      </c>
      <c r="C19" s="27">
        <v>2025</v>
      </c>
      <c r="D19" s="27">
        <v>1</v>
      </c>
      <c r="E19" s="27">
        <v>9</v>
      </c>
      <c r="F19" s="36">
        <f t="shared" si="0"/>
        <v>45666</v>
      </c>
      <c r="G19" s="37">
        <v>8.819444444444445E-2</v>
      </c>
      <c r="H19" s="27">
        <v>3320</v>
      </c>
      <c r="I19" s="18">
        <v>33.333333333333336</v>
      </c>
      <c r="J19" s="40">
        <v>7145.7</v>
      </c>
      <c r="K19" s="40">
        <v>71.76166666666667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>
        <v>5</v>
      </c>
      <c r="AD19" s="30"/>
      <c r="AE19" s="30"/>
      <c r="AF19" s="30"/>
      <c r="AG19" s="30"/>
      <c r="AH19" s="30"/>
      <c r="AI19" s="30"/>
      <c r="AJ19" s="30">
        <v>1</v>
      </c>
      <c r="AK19" s="31"/>
      <c r="AL19" s="31"/>
      <c r="AM19" s="31"/>
      <c r="AN19" s="31"/>
      <c r="AO19" s="31"/>
      <c r="AP19" s="31">
        <v>1</v>
      </c>
      <c r="AQ19" s="31"/>
      <c r="AR19" s="31"/>
      <c r="AS19" s="31">
        <v>1</v>
      </c>
      <c r="AT19" s="31"/>
      <c r="AU19" s="31"/>
    </row>
    <row r="20" spans="1:47" x14ac:dyDescent="0.2">
      <c r="A20" s="27">
        <v>14</v>
      </c>
      <c r="B20" s="27">
        <v>7</v>
      </c>
      <c r="C20" s="27">
        <v>2025</v>
      </c>
      <c r="D20" s="27">
        <v>1</v>
      </c>
      <c r="E20" s="27">
        <v>9</v>
      </c>
      <c r="F20" s="36">
        <f t="shared" si="0"/>
        <v>45666</v>
      </c>
      <c r="G20" s="37">
        <v>0.87777777777777777</v>
      </c>
      <c r="H20" s="27">
        <v>3330</v>
      </c>
      <c r="I20" s="18">
        <v>33.5</v>
      </c>
      <c r="J20" s="40">
        <v>7140</v>
      </c>
      <c r="K20" s="40">
        <v>71.666666666666671</v>
      </c>
      <c r="L20" s="30"/>
      <c r="M20" s="30"/>
      <c r="N20" s="30"/>
      <c r="O20" s="30"/>
      <c r="P20" s="30">
        <v>78</v>
      </c>
      <c r="Q20" s="30"/>
      <c r="R20" s="30"/>
      <c r="S20" s="30"/>
      <c r="T20" s="30">
        <v>16</v>
      </c>
      <c r="U20" s="30"/>
      <c r="V20" s="30"/>
      <c r="W20" s="30">
        <v>1</v>
      </c>
      <c r="X20" s="30"/>
      <c r="Y20" s="30"/>
      <c r="Z20" s="30"/>
      <c r="AA20" s="30">
        <v>1</v>
      </c>
      <c r="AB20" s="30">
        <v>8</v>
      </c>
      <c r="AC20" s="30"/>
      <c r="AD20" s="30"/>
      <c r="AE20" s="30">
        <v>7</v>
      </c>
      <c r="AF20" s="30"/>
      <c r="AG20" s="30">
        <v>49</v>
      </c>
      <c r="AH20" s="30"/>
      <c r="AI20" s="30"/>
      <c r="AJ20" s="30"/>
      <c r="AK20" s="31"/>
      <c r="AL20" s="31"/>
      <c r="AM20" s="31"/>
      <c r="AN20" s="31"/>
      <c r="AO20" s="31"/>
      <c r="AP20" s="31">
        <v>1</v>
      </c>
      <c r="AQ20" s="31"/>
      <c r="AR20" s="31"/>
      <c r="AS20" s="31">
        <v>1</v>
      </c>
      <c r="AT20" s="31"/>
      <c r="AU20" s="31"/>
    </row>
    <row r="21" spans="1:47" x14ac:dyDescent="0.2">
      <c r="A21" s="27">
        <v>15</v>
      </c>
      <c r="B21" s="27">
        <v>8</v>
      </c>
      <c r="C21" s="27">
        <v>2025</v>
      </c>
      <c r="D21" s="27">
        <v>1</v>
      </c>
      <c r="E21" s="27">
        <v>10</v>
      </c>
      <c r="F21" s="36">
        <f t="shared" si="0"/>
        <v>45667</v>
      </c>
      <c r="G21" s="37">
        <v>1.3888888888888888E-2</v>
      </c>
      <c r="H21" s="27">
        <v>3340</v>
      </c>
      <c r="I21" s="18">
        <v>33.666666666666664</v>
      </c>
      <c r="J21" s="40">
        <v>7141</v>
      </c>
      <c r="K21" s="40">
        <v>71.683333333333337</v>
      </c>
      <c r="L21" s="30"/>
      <c r="M21" s="30"/>
      <c r="N21" s="30"/>
      <c r="O21" s="30"/>
      <c r="P21" s="30">
        <v>13</v>
      </c>
      <c r="Q21" s="30"/>
      <c r="R21" s="30"/>
      <c r="S21" s="30"/>
      <c r="T21" s="30">
        <v>8</v>
      </c>
      <c r="U21" s="30"/>
      <c r="V21" s="30"/>
      <c r="W21" s="30"/>
      <c r="X21" s="30"/>
      <c r="Y21" s="30"/>
      <c r="Z21" s="30"/>
      <c r="AA21" s="30"/>
      <c r="AB21" s="30">
        <v>4</v>
      </c>
      <c r="AC21" s="30">
        <v>5</v>
      </c>
      <c r="AD21" s="30"/>
      <c r="AE21" s="30">
        <v>7</v>
      </c>
      <c r="AF21" s="30"/>
      <c r="AG21" s="30">
        <v>14</v>
      </c>
      <c r="AH21" s="30"/>
      <c r="AI21" s="30"/>
      <c r="AJ21" s="30"/>
      <c r="AK21" s="31"/>
      <c r="AL21" s="31"/>
      <c r="AM21" s="31"/>
      <c r="AN21" s="31"/>
      <c r="AO21" s="31"/>
      <c r="AP21" s="31">
        <v>1</v>
      </c>
      <c r="AQ21" s="31"/>
      <c r="AR21" s="31"/>
      <c r="AS21" s="31">
        <v>1</v>
      </c>
      <c r="AT21" s="31"/>
      <c r="AU21" s="31"/>
    </row>
    <row r="22" spans="1:47" x14ac:dyDescent="0.2">
      <c r="A22" s="27">
        <v>16</v>
      </c>
      <c r="B22" s="27">
        <v>8</v>
      </c>
      <c r="C22" s="27">
        <v>2025</v>
      </c>
      <c r="D22" s="27">
        <v>1</v>
      </c>
      <c r="E22" s="27">
        <v>10</v>
      </c>
      <c r="F22" s="36">
        <f t="shared" si="0"/>
        <v>45667</v>
      </c>
      <c r="G22" s="37">
        <v>5.8333333333333334E-2</v>
      </c>
      <c r="H22" s="27">
        <v>3340</v>
      </c>
      <c r="I22" s="18">
        <v>33.666666666666664</v>
      </c>
      <c r="J22" s="40">
        <v>7145.8</v>
      </c>
      <c r="K22" s="40">
        <v>71.763333333333335</v>
      </c>
      <c r="L22" s="30"/>
      <c r="M22" s="30">
        <v>5</v>
      </c>
      <c r="N22" s="30"/>
      <c r="O22" s="30"/>
      <c r="P22" s="30">
        <v>39</v>
      </c>
      <c r="Q22" s="30"/>
      <c r="R22" s="30"/>
      <c r="S22" s="30"/>
      <c r="T22" s="30">
        <v>8</v>
      </c>
      <c r="U22" s="30"/>
      <c r="V22" s="30"/>
      <c r="W22" s="30"/>
      <c r="X22" s="30"/>
      <c r="Y22" s="30"/>
      <c r="Z22" s="30"/>
      <c r="AA22" s="30"/>
      <c r="AB22" s="30">
        <v>4</v>
      </c>
      <c r="AC22" s="30">
        <v>10</v>
      </c>
      <c r="AD22" s="30"/>
      <c r="AE22" s="30">
        <v>7</v>
      </c>
      <c r="AF22" s="30">
        <v>4</v>
      </c>
      <c r="AG22" s="30">
        <v>119</v>
      </c>
      <c r="AH22" s="30">
        <v>1</v>
      </c>
      <c r="AI22" s="30"/>
      <c r="AJ22" s="30"/>
      <c r="AK22" s="31"/>
      <c r="AL22" s="31"/>
      <c r="AM22" s="31"/>
      <c r="AN22" s="31"/>
      <c r="AO22" s="31"/>
      <c r="AP22" s="31">
        <v>1</v>
      </c>
      <c r="AQ22" s="31">
        <v>5</v>
      </c>
      <c r="AR22" s="31"/>
      <c r="AS22" s="31">
        <v>1</v>
      </c>
      <c r="AT22" s="31"/>
      <c r="AU22" s="31"/>
    </row>
    <row r="23" spans="1:47" x14ac:dyDescent="0.2">
      <c r="A23" s="27">
        <v>17</v>
      </c>
      <c r="B23" s="27">
        <v>8</v>
      </c>
      <c r="C23" s="27">
        <v>2025</v>
      </c>
      <c r="D23" s="27">
        <v>1</v>
      </c>
      <c r="E23" s="27">
        <v>10</v>
      </c>
      <c r="F23" s="36">
        <f t="shared" si="0"/>
        <v>45667</v>
      </c>
      <c r="G23" s="37">
        <v>0.11736111111111111</v>
      </c>
      <c r="H23" s="27">
        <v>3340</v>
      </c>
      <c r="I23" s="18">
        <v>33.666666666666664</v>
      </c>
      <c r="J23" s="40">
        <v>7152</v>
      </c>
      <c r="K23" s="40">
        <v>71.86666666666666</v>
      </c>
      <c r="L23" s="30"/>
      <c r="M23" s="30"/>
      <c r="N23" s="30"/>
      <c r="O23" s="30">
        <v>4</v>
      </c>
      <c r="P23" s="30">
        <v>13</v>
      </c>
      <c r="Q23" s="30"/>
      <c r="R23" s="30"/>
      <c r="S23" s="30"/>
      <c r="T23" s="30">
        <v>16</v>
      </c>
      <c r="U23" s="30"/>
      <c r="V23" s="30"/>
      <c r="W23" s="30"/>
      <c r="X23" s="30"/>
      <c r="Y23" s="30"/>
      <c r="Z23" s="30"/>
      <c r="AA23" s="30"/>
      <c r="AB23" s="30">
        <v>4</v>
      </c>
      <c r="AC23" s="30">
        <v>10</v>
      </c>
      <c r="AD23" s="30">
        <v>18</v>
      </c>
      <c r="AE23" s="30">
        <v>14</v>
      </c>
      <c r="AF23" s="30"/>
      <c r="AG23" s="30">
        <v>21</v>
      </c>
      <c r="AH23" s="30"/>
      <c r="AI23" s="30"/>
      <c r="AJ23" s="30"/>
      <c r="AK23" s="31"/>
      <c r="AL23" s="31"/>
      <c r="AM23" s="31"/>
      <c r="AN23" s="31"/>
      <c r="AO23" s="31"/>
      <c r="AP23" s="31"/>
      <c r="AQ23" s="31"/>
      <c r="AR23" s="31"/>
      <c r="AS23" s="31">
        <v>1</v>
      </c>
      <c r="AT23" s="31"/>
      <c r="AU23" s="31"/>
    </row>
    <row r="24" spans="1:47" x14ac:dyDescent="0.2">
      <c r="A24" s="27">
        <v>18</v>
      </c>
      <c r="B24" s="27">
        <v>8</v>
      </c>
      <c r="C24" s="27">
        <v>2025</v>
      </c>
      <c r="D24" s="27">
        <v>1</v>
      </c>
      <c r="E24" s="27">
        <v>10</v>
      </c>
      <c r="F24" s="36">
        <f t="shared" si="0"/>
        <v>45667</v>
      </c>
      <c r="G24" s="37">
        <v>0.20833333333333334</v>
      </c>
      <c r="H24" s="27">
        <v>3340</v>
      </c>
      <c r="I24" s="18">
        <v>33.666666666666664</v>
      </c>
      <c r="J24" s="40">
        <v>7204</v>
      </c>
      <c r="K24" s="40">
        <v>72.066666666666663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>
        <v>7</v>
      </c>
      <c r="AH24" s="30"/>
      <c r="AI24" s="30"/>
      <c r="AJ24" s="30"/>
      <c r="AK24" s="31"/>
      <c r="AL24" s="31"/>
      <c r="AM24" s="31"/>
      <c r="AN24" s="31"/>
      <c r="AO24" s="31"/>
      <c r="AP24" s="31">
        <v>1</v>
      </c>
      <c r="AQ24" s="31"/>
      <c r="AR24" s="31"/>
      <c r="AS24" s="31"/>
      <c r="AT24" s="31"/>
      <c r="AU24" s="31"/>
    </row>
    <row r="25" spans="1:47" x14ac:dyDescent="0.2">
      <c r="A25" s="27">
        <v>19</v>
      </c>
      <c r="B25" s="27">
        <v>9</v>
      </c>
      <c r="C25" s="27">
        <v>2025</v>
      </c>
      <c r="D25" s="27">
        <v>1</v>
      </c>
      <c r="E25" s="27">
        <v>10</v>
      </c>
      <c r="F25" s="36">
        <f t="shared" si="0"/>
        <v>45667</v>
      </c>
      <c r="G25" s="37">
        <v>0.85624999999999996</v>
      </c>
      <c r="H25" s="27">
        <v>3350</v>
      </c>
      <c r="I25" s="18">
        <v>33.833333333333336</v>
      </c>
      <c r="J25" s="40">
        <v>7155.9</v>
      </c>
      <c r="K25" s="40">
        <v>71.931666666666672</v>
      </c>
      <c r="L25" s="30"/>
      <c r="M25" s="30"/>
      <c r="N25" s="30"/>
      <c r="O25" s="30"/>
      <c r="P25" s="30">
        <v>52</v>
      </c>
      <c r="Q25" s="30"/>
      <c r="R25" s="30"/>
      <c r="S25" s="30"/>
      <c r="T25" s="30">
        <v>16</v>
      </c>
      <c r="U25" s="30"/>
      <c r="V25" s="30"/>
      <c r="W25" s="30"/>
      <c r="X25" s="30"/>
      <c r="Y25" s="30"/>
      <c r="Z25" s="30"/>
      <c r="AA25" s="30"/>
      <c r="AB25" s="30">
        <v>36</v>
      </c>
      <c r="AC25" s="30">
        <v>5</v>
      </c>
      <c r="AD25" s="30"/>
      <c r="AE25" s="30">
        <v>14</v>
      </c>
      <c r="AF25" s="30"/>
      <c r="AG25" s="30">
        <v>35</v>
      </c>
      <c r="AH25" s="30"/>
      <c r="AI25" s="30"/>
      <c r="AJ25" s="30"/>
      <c r="AK25" s="31"/>
      <c r="AL25" s="31"/>
      <c r="AM25" s="31"/>
      <c r="AN25" s="31"/>
      <c r="AO25" s="31"/>
      <c r="AP25" s="31">
        <v>1</v>
      </c>
      <c r="AQ25" s="31"/>
      <c r="AR25" s="31">
        <v>1</v>
      </c>
      <c r="AS25" s="31"/>
      <c r="AT25" s="31"/>
      <c r="AU25" s="31"/>
    </row>
    <row r="26" spans="1:47" x14ac:dyDescent="0.2">
      <c r="A26" s="27">
        <v>20</v>
      </c>
      <c r="B26" s="27">
        <v>10</v>
      </c>
      <c r="C26" s="27">
        <v>2025</v>
      </c>
      <c r="D26" s="27">
        <v>1</v>
      </c>
      <c r="E26" s="27">
        <v>11</v>
      </c>
      <c r="F26" s="36">
        <f t="shared" si="0"/>
        <v>45668</v>
      </c>
      <c r="G26" s="37">
        <v>4.1666666666666664E-2</v>
      </c>
      <c r="H26" s="27">
        <v>3400</v>
      </c>
      <c r="I26" s="18">
        <v>34</v>
      </c>
      <c r="J26" s="40">
        <v>7215</v>
      </c>
      <c r="K26" s="40">
        <v>72.25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>
        <v>1</v>
      </c>
      <c r="AJ26" s="30">
        <v>1</v>
      </c>
      <c r="AK26" s="31"/>
      <c r="AL26" s="31">
        <v>1</v>
      </c>
      <c r="AM26" s="31"/>
      <c r="AN26" s="31"/>
      <c r="AO26" s="31"/>
      <c r="AP26" s="31">
        <v>1</v>
      </c>
      <c r="AQ26" s="31"/>
      <c r="AR26" s="31"/>
      <c r="AS26" s="31">
        <v>1</v>
      </c>
      <c r="AT26" s="31"/>
      <c r="AU26" s="31"/>
    </row>
    <row r="27" spans="1:47" x14ac:dyDescent="0.2">
      <c r="A27" s="27">
        <v>21</v>
      </c>
      <c r="B27" s="27">
        <v>10</v>
      </c>
      <c r="C27" s="27">
        <v>2025</v>
      </c>
      <c r="D27" s="27">
        <v>1</v>
      </c>
      <c r="E27" s="27">
        <v>11</v>
      </c>
      <c r="F27" s="36">
        <f t="shared" si="0"/>
        <v>45668</v>
      </c>
      <c r="G27" s="37">
        <v>0.13750000000000001</v>
      </c>
      <c r="H27" s="27">
        <v>3400</v>
      </c>
      <c r="I27" s="18">
        <v>34</v>
      </c>
      <c r="J27" s="40">
        <v>7205.8</v>
      </c>
      <c r="K27" s="40">
        <v>72.096666666666664</v>
      </c>
      <c r="L27" s="30"/>
      <c r="M27" s="30"/>
      <c r="N27" s="30"/>
      <c r="O27" s="30"/>
      <c r="P27" s="30">
        <v>13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>
        <v>5</v>
      </c>
      <c r="AD27" s="30"/>
      <c r="AE27" s="30">
        <v>7</v>
      </c>
      <c r="AF27" s="30"/>
      <c r="AG27" s="30">
        <v>7</v>
      </c>
      <c r="AH27" s="30"/>
      <c r="AI27" s="30"/>
      <c r="AJ27" s="30"/>
      <c r="AK27" s="31"/>
      <c r="AL27" s="31"/>
      <c r="AM27" s="31"/>
      <c r="AN27" s="31"/>
      <c r="AO27" s="31"/>
      <c r="AP27" s="31"/>
      <c r="AQ27" s="31"/>
      <c r="AR27" s="31">
        <v>1</v>
      </c>
      <c r="AS27" s="31"/>
      <c r="AT27" s="31"/>
      <c r="AU27" s="31"/>
    </row>
    <row r="28" spans="1:47" x14ac:dyDescent="0.2">
      <c r="A28" s="27">
        <v>22</v>
      </c>
      <c r="B28" s="27">
        <v>10</v>
      </c>
      <c r="C28" s="27">
        <v>2025</v>
      </c>
      <c r="D28" s="27">
        <v>1</v>
      </c>
      <c r="E28" s="27">
        <v>11</v>
      </c>
      <c r="F28" s="36">
        <f t="shared" si="0"/>
        <v>45668</v>
      </c>
      <c r="G28" s="37">
        <v>0.19583333333333333</v>
      </c>
      <c r="H28" s="27">
        <v>3400</v>
      </c>
      <c r="I28" s="18">
        <v>34</v>
      </c>
      <c r="J28" s="40">
        <v>7159.7</v>
      </c>
      <c r="K28" s="40">
        <v>71.995000000000005</v>
      </c>
      <c r="L28" s="30"/>
      <c r="M28" s="30">
        <v>10</v>
      </c>
      <c r="N28" s="30"/>
      <c r="O28" s="30"/>
      <c r="P28" s="30">
        <v>13</v>
      </c>
      <c r="Q28" s="30">
        <v>1</v>
      </c>
      <c r="R28" s="30"/>
      <c r="S28" s="30"/>
      <c r="T28" s="30"/>
      <c r="U28" s="30"/>
      <c r="V28" s="30"/>
      <c r="W28" s="30"/>
      <c r="X28" s="30"/>
      <c r="Y28" s="30">
        <v>14</v>
      </c>
      <c r="Z28" s="30"/>
      <c r="AA28" s="30"/>
      <c r="AB28" s="30">
        <v>32</v>
      </c>
      <c r="AC28" s="30">
        <v>10</v>
      </c>
      <c r="AD28" s="30"/>
      <c r="AE28" s="30">
        <v>14</v>
      </c>
      <c r="AF28" s="30"/>
      <c r="AG28" s="30">
        <v>35</v>
      </c>
      <c r="AH28" s="30"/>
      <c r="AI28" s="30"/>
      <c r="AJ28" s="30"/>
      <c r="AK28" s="31"/>
      <c r="AL28" s="31"/>
      <c r="AM28" s="31"/>
      <c r="AN28" s="31"/>
      <c r="AO28" s="31"/>
      <c r="AP28" s="31"/>
      <c r="AQ28" s="31"/>
      <c r="AR28" s="31"/>
      <c r="AS28" s="31">
        <v>1</v>
      </c>
      <c r="AT28" s="31"/>
      <c r="AU28" s="31"/>
    </row>
    <row r="29" spans="1:47" x14ac:dyDescent="0.2">
      <c r="A29" s="27">
        <v>23</v>
      </c>
      <c r="B29" s="27">
        <v>10</v>
      </c>
      <c r="C29" s="27">
        <v>2025</v>
      </c>
      <c r="D29" s="27">
        <v>1</v>
      </c>
      <c r="E29" s="27">
        <v>11</v>
      </c>
      <c r="F29" s="36">
        <f t="shared" si="0"/>
        <v>45668</v>
      </c>
      <c r="G29" s="37">
        <v>0.24374999999999999</v>
      </c>
      <c r="H29" s="27">
        <v>3400</v>
      </c>
      <c r="I29" s="18">
        <v>34</v>
      </c>
      <c r="J29" s="40">
        <v>7155</v>
      </c>
      <c r="K29" s="40">
        <v>71.916666666666671</v>
      </c>
      <c r="L29" s="30"/>
      <c r="M29" s="30">
        <v>10</v>
      </c>
      <c r="N29" s="30"/>
      <c r="O29" s="30"/>
      <c r="P29" s="30">
        <v>351</v>
      </c>
      <c r="Q29" s="30">
        <v>2</v>
      </c>
      <c r="R29" s="30"/>
      <c r="S29" s="30"/>
      <c r="T29" s="30"/>
      <c r="U29" s="30"/>
      <c r="V29" s="30"/>
      <c r="W29" s="30">
        <v>1</v>
      </c>
      <c r="X29" s="30"/>
      <c r="Y29" s="30">
        <v>7</v>
      </c>
      <c r="Z29" s="30"/>
      <c r="AA29" s="30"/>
      <c r="AB29" s="30">
        <v>28</v>
      </c>
      <c r="AC29" s="30">
        <v>10</v>
      </c>
      <c r="AD29" s="30"/>
      <c r="AE29" s="30">
        <v>14</v>
      </c>
      <c r="AF29" s="30">
        <v>4</v>
      </c>
      <c r="AG29" s="30">
        <v>56</v>
      </c>
      <c r="AH29" s="30"/>
      <c r="AI29" s="30"/>
      <c r="AJ29" s="30"/>
      <c r="AK29" s="31"/>
      <c r="AL29" s="31"/>
      <c r="AM29" s="31"/>
      <c r="AN29" s="31"/>
      <c r="AO29" s="31"/>
      <c r="AP29" s="31">
        <v>2</v>
      </c>
      <c r="AQ29" s="31"/>
      <c r="AR29" s="31"/>
      <c r="AS29" s="31">
        <v>1</v>
      </c>
      <c r="AT29" s="31"/>
      <c r="AU29" s="31"/>
    </row>
    <row r="30" spans="1:47" x14ac:dyDescent="0.2">
      <c r="A30" s="27">
        <v>24</v>
      </c>
      <c r="B30" s="27">
        <v>11</v>
      </c>
      <c r="C30" s="27">
        <v>2025</v>
      </c>
      <c r="D30" s="27">
        <v>1</v>
      </c>
      <c r="E30" s="27">
        <v>11</v>
      </c>
      <c r="F30" s="36">
        <f t="shared" si="0"/>
        <v>45668</v>
      </c>
      <c r="G30" s="37">
        <v>0.875</v>
      </c>
      <c r="H30" s="27">
        <v>3410</v>
      </c>
      <c r="I30" s="18">
        <v>34.166666666666664</v>
      </c>
      <c r="J30" s="40">
        <v>7201.2</v>
      </c>
      <c r="K30" s="40">
        <v>72.02</v>
      </c>
      <c r="L30" s="32"/>
      <c r="M30" s="32"/>
      <c r="N30" s="32"/>
      <c r="O30" s="32"/>
      <c r="P30" s="32">
        <v>65</v>
      </c>
      <c r="Q30" s="32"/>
      <c r="R30" s="32"/>
      <c r="S30" s="30"/>
      <c r="T30" s="32"/>
      <c r="U30" s="30"/>
      <c r="V30" s="30"/>
      <c r="W30" s="30"/>
      <c r="X30" s="30">
        <v>1</v>
      </c>
      <c r="Y30" s="30"/>
      <c r="Z30" s="30"/>
      <c r="AA30" s="30"/>
      <c r="AB30" s="30">
        <v>12</v>
      </c>
      <c r="AC30" s="30">
        <v>10</v>
      </c>
      <c r="AD30" s="30">
        <v>18</v>
      </c>
      <c r="AE30" s="30">
        <v>14</v>
      </c>
      <c r="AF30" s="30">
        <v>4</v>
      </c>
      <c r="AG30" s="30">
        <v>35</v>
      </c>
      <c r="AH30" s="30"/>
      <c r="AI30" s="30"/>
      <c r="AJ30" s="30">
        <v>1</v>
      </c>
      <c r="AK30" s="31"/>
      <c r="AL30" s="31"/>
      <c r="AM30" s="31"/>
      <c r="AN30" s="31"/>
      <c r="AO30" s="31"/>
      <c r="AP30" s="31">
        <v>2</v>
      </c>
      <c r="AQ30" s="31"/>
      <c r="AR30" s="31"/>
      <c r="AS30" s="31">
        <v>2</v>
      </c>
      <c r="AT30" s="31"/>
      <c r="AU30" s="31"/>
    </row>
    <row r="31" spans="1:47" x14ac:dyDescent="0.2">
      <c r="A31" s="27">
        <v>25</v>
      </c>
      <c r="B31" s="27">
        <v>12</v>
      </c>
      <c r="C31" s="27">
        <v>2025</v>
      </c>
      <c r="D31" s="27">
        <v>1</v>
      </c>
      <c r="E31" s="27">
        <v>12</v>
      </c>
      <c r="F31" s="36">
        <f t="shared" si="0"/>
        <v>45669</v>
      </c>
      <c r="G31" s="37">
        <v>0.12222222222222222</v>
      </c>
      <c r="H31" s="27">
        <v>3420</v>
      </c>
      <c r="I31" s="18">
        <v>34.333333333333336</v>
      </c>
      <c r="J31" s="40">
        <v>7215.5</v>
      </c>
      <c r="K31" s="40">
        <v>72.25833333333334</v>
      </c>
      <c r="L31" s="30"/>
      <c r="M31" s="30"/>
      <c r="N31" s="30"/>
      <c r="O31" s="30">
        <v>4</v>
      </c>
      <c r="P31" s="30">
        <v>273</v>
      </c>
      <c r="Q31" s="30"/>
      <c r="R31" s="30"/>
      <c r="S31" s="30"/>
      <c r="T31" s="30">
        <v>40</v>
      </c>
      <c r="U31" s="30"/>
      <c r="V31" s="30"/>
      <c r="W31" s="30"/>
      <c r="X31" s="30"/>
      <c r="Y31" s="30"/>
      <c r="Z31" s="30"/>
      <c r="AA31" s="30"/>
      <c r="AB31" s="30">
        <v>16</v>
      </c>
      <c r="AC31" s="30">
        <v>10</v>
      </c>
      <c r="AD31" s="30"/>
      <c r="AE31" s="30">
        <v>7</v>
      </c>
      <c r="AF31" s="30"/>
      <c r="AG31" s="30">
        <v>28</v>
      </c>
      <c r="AH31" s="30"/>
      <c r="AI31" s="30">
        <v>1</v>
      </c>
      <c r="AJ31" s="30">
        <v>2</v>
      </c>
      <c r="AK31" s="31"/>
      <c r="AL31" s="31">
        <v>2</v>
      </c>
      <c r="AM31" s="31"/>
      <c r="AN31" s="31"/>
      <c r="AO31" s="31"/>
      <c r="AP31" s="31">
        <v>3</v>
      </c>
      <c r="AQ31" s="31"/>
      <c r="AR31" s="31"/>
      <c r="AS31" s="31">
        <v>1</v>
      </c>
      <c r="AT31" s="31"/>
      <c r="AU31" s="31"/>
    </row>
    <row r="32" spans="1:47" x14ac:dyDescent="0.2">
      <c r="A32" s="27">
        <v>26</v>
      </c>
      <c r="B32" s="27">
        <v>12</v>
      </c>
      <c r="C32" s="27">
        <v>2025</v>
      </c>
      <c r="D32" s="27">
        <v>1</v>
      </c>
      <c r="E32" s="27">
        <v>12</v>
      </c>
      <c r="F32" s="36">
        <f t="shared" si="0"/>
        <v>45669</v>
      </c>
      <c r="G32" s="37">
        <v>0.1875</v>
      </c>
      <c r="H32" s="27">
        <v>3420</v>
      </c>
      <c r="I32" s="18">
        <v>34.333333333333336</v>
      </c>
      <c r="J32" s="40">
        <v>7210.8</v>
      </c>
      <c r="K32" s="40">
        <v>72.180000000000007</v>
      </c>
      <c r="L32" s="30"/>
      <c r="M32" s="30"/>
      <c r="N32" s="30"/>
      <c r="O32" s="30"/>
      <c r="P32" s="30">
        <v>13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>
        <v>1</v>
      </c>
      <c r="AB32" s="30"/>
      <c r="AC32" s="30">
        <v>5</v>
      </c>
      <c r="AD32" s="30"/>
      <c r="AE32" s="30"/>
      <c r="AF32" s="30"/>
      <c r="AG32" s="30"/>
      <c r="AH32" s="30"/>
      <c r="AI32" s="30"/>
      <c r="AJ32" s="30">
        <v>1</v>
      </c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</row>
    <row r="33" spans="1:47" x14ac:dyDescent="0.2">
      <c r="A33" s="27">
        <v>27</v>
      </c>
      <c r="B33" s="27">
        <v>12</v>
      </c>
      <c r="C33" s="27">
        <v>2025</v>
      </c>
      <c r="D33" s="27">
        <v>1</v>
      </c>
      <c r="E33" s="27">
        <v>12</v>
      </c>
      <c r="F33" s="36">
        <f t="shared" si="0"/>
        <v>45669</v>
      </c>
      <c r="G33" s="37">
        <v>0.25069444444444444</v>
      </c>
      <c r="H33" s="27">
        <v>3420</v>
      </c>
      <c r="I33" s="18">
        <v>34.333333333333336</v>
      </c>
      <c r="J33" s="40">
        <v>7204.6</v>
      </c>
      <c r="K33" s="40">
        <v>72.076666666666668</v>
      </c>
      <c r="L33" s="30"/>
      <c r="M33" s="30"/>
      <c r="N33" s="30"/>
      <c r="O33" s="30"/>
      <c r="P33" s="30">
        <v>26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>
        <v>8</v>
      </c>
      <c r="AC33" s="30"/>
      <c r="AD33" s="30"/>
      <c r="AE33" s="30">
        <v>7</v>
      </c>
      <c r="AF33" s="30"/>
      <c r="AG33" s="30">
        <v>7</v>
      </c>
      <c r="AH33" s="30"/>
      <c r="AI33" s="30"/>
      <c r="AJ33" s="30">
        <v>1</v>
      </c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</row>
    <row r="34" spans="1:47" x14ac:dyDescent="0.2">
      <c r="A34" s="27">
        <v>28</v>
      </c>
      <c r="B34" s="27">
        <v>12</v>
      </c>
      <c r="C34" s="27">
        <v>2025</v>
      </c>
      <c r="D34" s="27">
        <v>1</v>
      </c>
      <c r="E34" s="27">
        <v>12</v>
      </c>
      <c r="F34" s="36">
        <f t="shared" si="0"/>
        <v>45669</v>
      </c>
      <c r="G34" s="37">
        <v>0.3034722222222222</v>
      </c>
      <c r="H34" s="27">
        <v>3420</v>
      </c>
      <c r="I34" s="18">
        <v>34.333333333333336</v>
      </c>
      <c r="J34" s="40">
        <v>7159.8</v>
      </c>
      <c r="K34" s="40">
        <v>71.99666666666667</v>
      </c>
      <c r="L34" s="30"/>
      <c r="M34" s="30"/>
      <c r="N34" s="30"/>
      <c r="O34" s="30"/>
      <c r="P34" s="30">
        <v>26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>
        <v>4</v>
      </c>
      <c r="AC34" s="30"/>
      <c r="AD34" s="30"/>
      <c r="AE34" s="30">
        <v>14</v>
      </c>
      <c r="AF34" s="30"/>
      <c r="AG34" s="30">
        <v>14</v>
      </c>
      <c r="AH34" s="30"/>
      <c r="AI34" s="30"/>
      <c r="AJ34" s="30">
        <v>2</v>
      </c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</row>
    <row r="35" spans="1:47" x14ac:dyDescent="0.2">
      <c r="A35" s="27">
        <v>29</v>
      </c>
      <c r="B35" s="27">
        <v>13</v>
      </c>
      <c r="C35" s="27">
        <v>2025</v>
      </c>
      <c r="D35" s="27">
        <v>1</v>
      </c>
      <c r="E35" s="27">
        <v>12</v>
      </c>
      <c r="F35" s="36">
        <f t="shared" si="0"/>
        <v>45669</v>
      </c>
      <c r="G35" s="37">
        <v>0.72638888888888886</v>
      </c>
      <c r="H35" s="27">
        <v>3430</v>
      </c>
      <c r="I35" s="18">
        <v>34.5</v>
      </c>
      <c r="J35" s="40">
        <v>7203.9</v>
      </c>
      <c r="K35" s="40">
        <v>72.064999999999998</v>
      </c>
      <c r="L35" s="30"/>
      <c r="M35" s="30">
        <v>5</v>
      </c>
      <c r="N35" s="30"/>
      <c r="O35" s="30"/>
      <c r="P35" s="30">
        <v>819</v>
      </c>
      <c r="Q35" s="30">
        <v>1</v>
      </c>
      <c r="R35" s="30"/>
      <c r="S35" s="30"/>
      <c r="T35" s="30"/>
      <c r="U35" s="30"/>
      <c r="V35" s="30"/>
      <c r="W35" s="30"/>
      <c r="X35" s="30"/>
      <c r="Y35" s="30">
        <v>7</v>
      </c>
      <c r="Z35" s="30"/>
      <c r="AA35" s="30"/>
      <c r="AB35" s="30">
        <v>36</v>
      </c>
      <c r="AC35" s="30">
        <v>15</v>
      </c>
      <c r="AD35" s="30"/>
      <c r="AE35" s="30">
        <v>14</v>
      </c>
      <c r="AF35" s="30"/>
      <c r="AG35" s="30">
        <v>91</v>
      </c>
      <c r="AH35" s="30"/>
      <c r="AI35" s="30"/>
      <c r="AJ35" s="30"/>
      <c r="AK35" s="31"/>
      <c r="AL35" s="31"/>
      <c r="AM35" s="31"/>
      <c r="AN35" s="31"/>
      <c r="AO35" s="31"/>
      <c r="AP35" s="31">
        <v>2</v>
      </c>
      <c r="AQ35" s="31"/>
      <c r="AR35" s="31"/>
      <c r="AS35" s="31"/>
      <c r="AT35" s="31"/>
      <c r="AU35" s="31"/>
    </row>
    <row r="36" spans="1:47" x14ac:dyDescent="0.2">
      <c r="A36" s="27">
        <v>30</v>
      </c>
      <c r="B36" s="27">
        <v>15</v>
      </c>
      <c r="C36" s="27">
        <v>2025</v>
      </c>
      <c r="D36" s="27">
        <v>1</v>
      </c>
      <c r="E36" s="27">
        <v>12</v>
      </c>
      <c r="F36" s="36">
        <f t="shared" si="0"/>
        <v>45669</v>
      </c>
      <c r="G36" s="37">
        <v>0.9375</v>
      </c>
      <c r="H36" s="27">
        <v>3450</v>
      </c>
      <c r="I36" s="18">
        <v>34.833333333333336</v>
      </c>
      <c r="J36" s="40">
        <v>7210</v>
      </c>
      <c r="K36" s="40">
        <v>72.166666666666671</v>
      </c>
      <c r="L36" s="30"/>
      <c r="M36" s="30"/>
      <c r="N36" s="30"/>
      <c r="O36" s="30"/>
      <c r="P36" s="30">
        <v>39</v>
      </c>
      <c r="Q36" s="30">
        <v>1</v>
      </c>
      <c r="R36" s="30"/>
      <c r="S36" s="30"/>
      <c r="T36" s="30"/>
      <c r="U36" s="30"/>
      <c r="V36" s="30"/>
      <c r="W36" s="30">
        <v>1</v>
      </c>
      <c r="X36" s="30"/>
      <c r="Y36" s="30">
        <v>7</v>
      </c>
      <c r="Z36" s="30"/>
      <c r="AA36" s="30"/>
      <c r="AB36" s="30">
        <v>8</v>
      </c>
      <c r="AC36" s="30">
        <v>25</v>
      </c>
      <c r="AD36" s="30"/>
      <c r="AE36" s="30">
        <v>7</v>
      </c>
      <c r="AF36" s="30"/>
      <c r="AG36" s="30">
        <v>14</v>
      </c>
      <c r="AH36" s="30">
        <v>1</v>
      </c>
      <c r="AI36" s="30"/>
      <c r="AJ36" s="30"/>
      <c r="AK36" s="31"/>
      <c r="AL36" s="31"/>
      <c r="AM36" s="31"/>
      <c r="AN36" s="31"/>
      <c r="AO36" s="31"/>
      <c r="AP36" s="31">
        <v>1</v>
      </c>
      <c r="AQ36" s="31"/>
      <c r="AR36" s="31"/>
      <c r="AS36" s="31"/>
      <c r="AT36" s="31"/>
      <c r="AU36" s="31"/>
    </row>
    <row r="37" spans="1:47" x14ac:dyDescent="0.2">
      <c r="A37" s="27">
        <v>31</v>
      </c>
      <c r="B37" s="27">
        <v>14</v>
      </c>
      <c r="C37" s="27">
        <v>2025</v>
      </c>
      <c r="D37" s="27">
        <v>1</v>
      </c>
      <c r="E37" s="27">
        <v>13</v>
      </c>
      <c r="F37" s="36">
        <f t="shared" si="0"/>
        <v>45670</v>
      </c>
      <c r="G37" s="37">
        <v>1.9444444444444445E-2</v>
      </c>
      <c r="H37" s="27">
        <v>3440</v>
      </c>
      <c r="I37" s="18">
        <v>34.666666666666664</v>
      </c>
      <c r="J37" s="40">
        <v>7204.4</v>
      </c>
      <c r="K37" s="40">
        <v>72.073333333333338</v>
      </c>
      <c r="L37" s="30"/>
      <c r="M37" s="30">
        <v>10</v>
      </c>
      <c r="N37" s="30"/>
      <c r="O37" s="30"/>
      <c r="P37" s="30">
        <v>195</v>
      </c>
      <c r="Q37" s="30"/>
      <c r="R37" s="30"/>
      <c r="S37" s="30"/>
      <c r="T37" s="30"/>
      <c r="U37" s="30"/>
      <c r="V37" s="30"/>
      <c r="W37" s="30"/>
      <c r="X37" s="30"/>
      <c r="Y37" s="30">
        <v>7</v>
      </c>
      <c r="Z37" s="30"/>
      <c r="AA37" s="30"/>
      <c r="AB37" s="30">
        <v>92</v>
      </c>
      <c r="AC37" s="30">
        <v>10</v>
      </c>
      <c r="AD37" s="30"/>
      <c r="AE37" s="30">
        <v>14</v>
      </c>
      <c r="AF37" s="30"/>
      <c r="AG37" s="30">
        <v>21</v>
      </c>
      <c r="AH37" s="30"/>
      <c r="AI37" s="30"/>
      <c r="AJ37" s="30"/>
      <c r="AK37" s="31"/>
      <c r="AL37" s="31"/>
      <c r="AM37" s="31"/>
      <c r="AN37" s="31"/>
      <c r="AO37" s="31"/>
      <c r="AP37" s="31">
        <v>2</v>
      </c>
      <c r="AQ37" s="31"/>
      <c r="AR37" s="31"/>
      <c r="AS37" s="31"/>
      <c r="AT37" s="31"/>
      <c r="AU37" s="31"/>
    </row>
    <row r="38" spans="1:47" x14ac:dyDescent="0.2">
      <c r="A38" s="27">
        <v>32</v>
      </c>
      <c r="B38" s="27">
        <v>14</v>
      </c>
      <c r="C38" s="27">
        <v>2025</v>
      </c>
      <c r="D38" s="27">
        <v>1</v>
      </c>
      <c r="E38" s="27">
        <v>13</v>
      </c>
      <c r="F38" s="36">
        <f t="shared" si="0"/>
        <v>45670</v>
      </c>
      <c r="G38" s="37">
        <v>6.3888888888888884E-2</v>
      </c>
      <c r="H38" s="27">
        <v>3440</v>
      </c>
      <c r="I38" s="18">
        <v>34.666666666666664</v>
      </c>
      <c r="J38" s="40">
        <v>7209.1</v>
      </c>
      <c r="K38" s="40">
        <v>72.151666666666671</v>
      </c>
      <c r="L38" s="30"/>
      <c r="M38" s="30"/>
      <c r="N38" s="30"/>
      <c r="O38" s="30"/>
      <c r="P38" s="30">
        <v>13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>
        <v>4</v>
      </c>
      <c r="AG38" s="30">
        <v>7</v>
      </c>
      <c r="AH38" s="30"/>
      <c r="AI38" s="30"/>
      <c r="AJ38" s="30">
        <v>1</v>
      </c>
      <c r="AK38" s="31"/>
      <c r="AL38" s="31"/>
      <c r="AM38" s="31"/>
      <c r="AN38" s="31"/>
      <c r="AO38" s="31">
        <v>1</v>
      </c>
      <c r="AP38" s="31"/>
      <c r="AQ38" s="31"/>
      <c r="AR38" s="31"/>
      <c r="AS38" s="31"/>
      <c r="AT38" s="31">
        <v>1</v>
      </c>
      <c r="AU38" s="31"/>
    </row>
    <row r="39" spans="1:47" x14ac:dyDescent="0.2">
      <c r="A39" s="27">
        <v>33</v>
      </c>
      <c r="B39" s="27">
        <v>14</v>
      </c>
      <c r="C39" s="27">
        <v>2025</v>
      </c>
      <c r="D39" s="27">
        <v>1</v>
      </c>
      <c r="E39" s="27">
        <v>13</v>
      </c>
      <c r="F39" s="36">
        <f t="shared" si="0"/>
        <v>45670</v>
      </c>
      <c r="G39" s="37">
        <v>0.12777777777777777</v>
      </c>
      <c r="H39" s="27">
        <v>3440</v>
      </c>
      <c r="I39" s="18">
        <v>34.666666666666664</v>
      </c>
      <c r="J39" s="40">
        <v>7216.4</v>
      </c>
      <c r="K39" s="40">
        <v>72.273333333333326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>
        <v>7</v>
      </c>
      <c r="AH39" s="30"/>
      <c r="AI39" s="30"/>
      <c r="AJ39" s="30"/>
      <c r="AK39" s="31"/>
      <c r="AL39" s="31">
        <v>1</v>
      </c>
      <c r="AM39" s="31">
        <v>1</v>
      </c>
      <c r="AN39" s="31">
        <v>1</v>
      </c>
      <c r="AO39" s="31"/>
      <c r="AP39" s="31"/>
      <c r="AQ39" s="31"/>
      <c r="AR39" s="31"/>
      <c r="AS39" s="31"/>
      <c r="AT39" s="31"/>
      <c r="AU39" s="31"/>
    </row>
    <row r="40" spans="1:47" x14ac:dyDescent="0.2">
      <c r="A40" s="27">
        <v>34</v>
      </c>
      <c r="B40" s="27">
        <v>16</v>
      </c>
      <c r="C40" s="27">
        <v>2025</v>
      </c>
      <c r="D40" s="27">
        <v>1</v>
      </c>
      <c r="E40" s="27">
        <v>13</v>
      </c>
      <c r="F40" s="36">
        <f t="shared" ref="F40:F71" si="1">DATE(C40,D40,E40)</f>
        <v>45670</v>
      </c>
      <c r="G40" s="37">
        <v>0.98333333333333328</v>
      </c>
      <c r="H40" s="27">
        <v>3500</v>
      </c>
      <c r="I40" s="18">
        <v>35</v>
      </c>
      <c r="J40" s="40">
        <v>7212.7</v>
      </c>
      <c r="K40" s="40">
        <v>72.211666666666673</v>
      </c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>
        <v>1</v>
      </c>
      <c r="AB40" s="30"/>
      <c r="AC40" s="30">
        <v>5</v>
      </c>
      <c r="AD40" s="30"/>
      <c r="AE40" s="30"/>
      <c r="AF40" s="30"/>
      <c r="AG40" s="30"/>
      <c r="AH40" s="30"/>
      <c r="AI40" s="30"/>
      <c r="AJ40" s="30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</v>
      </c>
      <c r="AU40" s="31"/>
    </row>
    <row r="41" spans="1:47" x14ac:dyDescent="0.2">
      <c r="A41" s="27">
        <v>35</v>
      </c>
      <c r="B41" s="27">
        <v>16</v>
      </c>
      <c r="C41" s="27">
        <v>2025</v>
      </c>
      <c r="D41" s="27">
        <v>1</v>
      </c>
      <c r="E41" s="27">
        <v>14</v>
      </c>
      <c r="F41" s="36">
        <f t="shared" si="1"/>
        <v>45671</v>
      </c>
      <c r="G41" s="37">
        <v>2.0833333333333332E-2</v>
      </c>
      <c r="H41" s="27">
        <v>3500</v>
      </c>
      <c r="I41" s="18">
        <v>35</v>
      </c>
      <c r="J41" s="40">
        <v>7217.2</v>
      </c>
      <c r="K41" s="40">
        <v>72.286666666666662</v>
      </c>
      <c r="L41" s="30"/>
      <c r="M41" s="30"/>
      <c r="N41" s="30"/>
      <c r="O41" s="30"/>
      <c r="P41" s="30">
        <v>26</v>
      </c>
      <c r="Q41" s="30">
        <v>1</v>
      </c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>
        <v>7</v>
      </c>
      <c r="AH41" s="30"/>
      <c r="AI41" s="30"/>
      <c r="AJ41" s="30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</row>
    <row r="42" spans="1:47" x14ac:dyDescent="0.2">
      <c r="A42" s="27">
        <v>36</v>
      </c>
      <c r="B42" s="27">
        <v>16</v>
      </c>
      <c r="C42" s="27">
        <v>2025</v>
      </c>
      <c r="D42" s="27">
        <v>1</v>
      </c>
      <c r="E42" s="27">
        <v>14</v>
      </c>
      <c r="F42" s="36">
        <f t="shared" si="1"/>
        <v>45671</v>
      </c>
      <c r="G42" s="37">
        <v>7.8472222222222221E-2</v>
      </c>
      <c r="H42" s="27">
        <v>3500</v>
      </c>
      <c r="I42" s="18">
        <v>35</v>
      </c>
      <c r="J42" s="40">
        <v>7223.4</v>
      </c>
      <c r="K42" s="40">
        <v>72.39</v>
      </c>
      <c r="L42" s="31"/>
      <c r="M42" s="31"/>
      <c r="N42" s="30"/>
      <c r="O42" s="30"/>
      <c r="P42" s="30">
        <v>13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>
        <v>5</v>
      </c>
      <c r="AD42" s="30"/>
      <c r="AE42" s="30"/>
      <c r="AF42" s="30"/>
      <c r="AG42" s="30">
        <v>7</v>
      </c>
      <c r="AH42" s="30"/>
      <c r="AI42" s="30"/>
      <c r="AJ42" s="30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</row>
    <row r="43" spans="1:47" x14ac:dyDescent="0.2">
      <c r="A43" s="27">
        <v>37</v>
      </c>
      <c r="B43" s="27">
        <v>16</v>
      </c>
      <c r="C43" s="27">
        <v>2025</v>
      </c>
      <c r="D43" s="27">
        <v>1</v>
      </c>
      <c r="E43" s="27">
        <v>14</v>
      </c>
      <c r="F43" s="36">
        <f t="shared" si="1"/>
        <v>45671</v>
      </c>
      <c r="G43" s="37">
        <v>0.17708333333333334</v>
      </c>
      <c r="H43" s="27">
        <v>3500</v>
      </c>
      <c r="I43" s="18">
        <v>35</v>
      </c>
      <c r="J43" s="40">
        <v>7236</v>
      </c>
      <c r="K43" s="40">
        <v>72.599999999999994</v>
      </c>
      <c r="L43" s="30"/>
      <c r="M43" s="30">
        <v>15</v>
      </c>
      <c r="N43" s="30"/>
      <c r="O43" s="30"/>
      <c r="P43" s="30"/>
      <c r="Q43" s="30"/>
      <c r="R43" s="30">
        <v>7</v>
      </c>
      <c r="S43" s="30"/>
      <c r="T43" s="30"/>
      <c r="U43" s="30"/>
      <c r="V43" s="30"/>
      <c r="W43" s="30"/>
      <c r="X43" s="30"/>
      <c r="Y43" s="30"/>
      <c r="Z43" s="30"/>
      <c r="AA43" s="30">
        <v>1</v>
      </c>
      <c r="AB43" s="30">
        <v>4</v>
      </c>
      <c r="AC43" s="30"/>
      <c r="AD43" s="30">
        <v>18</v>
      </c>
      <c r="AE43" s="30"/>
      <c r="AF43" s="30"/>
      <c r="AG43" s="30">
        <v>14</v>
      </c>
      <c r="AH43" s="30"/>
      <c r="AI43" s="30"/>
      <c r="AJ43" s="30"/>
      <c r="AK43" s="31"/>
      <c r="AL43" s="31"/>
      <c r="AM43" s="31"/>
      <c r="AN43" s="31"/>
      <c r="AO43" s="31"/>
      <c r="AP43" s="31">
        <v>1</v>
      </c>
      <c r="AQ43" s="31"/>
      <c r="AR43" s="31"/>
      <c r="AS43" s="31"/>
      <c r="AT43" s="31"/>
      <c r="AU43" s="31"/>
    </row>
    <row r="44" spans="1:47" x14ac:dyDescent="0.2">
      <c r="A44" s="27">
        <v>38</v>
      </c>
      <c r="B44" s="27">
        <v>17</v>
      </c>
      <c r="C44" s="27">
        <v>2025</v>
      </c>
      <c r="D44" s="27">
        <v>1</v>
      </c>
      <c r="E44" s="27">
        <v>14</v>
      </c>
      <c r="F44" s="36">
        <f t="shared" si="1"/>
        <v>45671</v>
      </c>
      <c r="G44" s="37">
        <v>0.60624999999999996</v>
      </c>
      <c r="H44" s="27">
        <v>3510</v>
      </c>
      <c r="I44" s="18">
        <v>35.166666666666664</v>
      </c>
      <c r="J44" s="40">
        <v>7221.1</v>
      </c>
      <c r="K44" s="40">
        <v>72.351666666666674</v>
      </c>
      <c r="L44" s="30"/>
      <c r="M44" s="30">
        <v>10</v>
      </c>
      <c r="N44" s="30"/>
      <c r="O44" s="30"/>
      <c r="P44" s="30"/>
      <c r="Q44" s="30">
        <v>1</v>
      </c>
      <c r="R44" s="30"/>
      <c r="S44" s="30"/>
      <c r="T44" s="30"/>
      <c r="U44" s="30"/>
      <c r="V44" s="30"/>
      <c r="W44" s="30"/>
      <c r="X44" s="30"/>
      <c r="Y44" s="30">
        <v>7</v>
      </c>
      <c r="Z44" s="30"/>
      <c r="AA44" s="30">
        <v>1</v>
      </c>
      <c r="AB44" s="30">
        <v>12</v>
      </c>
      <c r="AC44" s="30">
        <v>15</v>
      </c>
      <c r="AD44" s="30"/>
      <c r="AE44" s="30"/>
      <c r="AF44" s="30">
        <v>4</v>
      </c>
      <c r="AG44" s="30">
        <v>7</v>
      </c>
      <c r="AH44" s="30"/>
      <c r="AI44" s="30"/>
      <c r="AJ44" s="30"/>
      <c r="AK44" s="31"/>
      <c r="AL44" s="31"/>
      <c r="AM44" s="31">
        <v>1</v>
      </c>
      <c r="AN44" s="31"/>
      <c r="AO44" s="31"/>
      <c r="AP44" s="31"/>
      <c r="AQ44" s="31"/>
      <c r="AR44" s="31"/>
      <c r="AS44" s="31"/>
      <c r="AT44" s="31"/>
      <c r="AU44" s="31"/>
    </row>
    <row r="45" spans="1:47" x14ac:dyDescent="0.2">
      <c r="A45" s="27">
        <v>39</v>
      </c>
      <c r="B45" s="27">
        <v>19</v>
      </c>
      <c r="C45" s="27">
        <v>2025</v>
      </c>
      <c r="D45" s="27">
        <v>1</v>
      </c>
      <c r="E45" s="27">
        <v>14</v>
      </c>
      <c r="F45" s="36">
        <f t="shared" si="1"/>
        <v>45671</v>
      </c>
      <c r="G45" s="37">
        <v>0.8125</v>
      </c>
      <c r="H45" s="27">
        <v>3530</v>
      </c>
      <c r="I45" s="18">
        <v>35.5</v>
      </c>
      <c r="J45" s="40">
        <v>7235</v>
      </c>
      <c r="K45" s="40">
        <v>72.583333333333329</v>
      </c>
      <c r="L45" s="30"/>
      <c r="M45" s="30"/>
      <c r="N45" s="30"/>
      <c r="O45" s="30"/>
      <c r="P45" s="30"/>
      <c r="Q45" s="30">
        <v>1</v>
      </c>
      <c r="R45" s="30"/>
      <c r="S45" s="30"/>
      <c r="T45" s="30">
        <v>8</v>
      </c>
      <c r="U45" s="30"/>
      <c r="V45" s="30"/>
      <c r="W45" s="30"/>
      <c r="X45" s="30"/>
      <c r="Y45" s="30"/>
      <c r="Z45" s="30"/>
      <c r="AA45" s="30">
        <v>1</v>
      </c>
      <c r="AB45" s="30"/>
      <c r="AC45" s="30">
        <v>10</v>
      </c>
      <c r="AD45" s="30"/>
      <c r="AE45" s="30"/>
      <c r="AF45" s="30"/>
      <c r="AG45" s="30"/>
      <c r="AH45" s="30"/>
      <c r="AI45" s="30"/>
      <c r="AJ45" s="30"/>
      <c r="AK45" s="31"/>
      <c r="AL45" s="31"/>
      <c r="AM45" s="31"/>
      <c r="AN45" s="31"/>
      <c r="AO45" s="31"/>
      <c r="AP45" s="31">
        <v>1</v>
      </c>
      <c r="AQ45" s="31"/>
      <c r="AR45" s="31"/>
      <c r="AS45" s="31"/>
      <c r="AT45" s="31"/>
      <c r="AU45" s="31"/>
    </row>
    <row r="46" spans="1:47" x14ac:dyDescent="0.2">
      <c r="A46" s="27">
        <v>40</v>
      </c>
      <c r="B46" s="27">
        <v>18</v>
      </c>
      <c r="C46" s="27">
        <v>2025</v>
      </c>
      <c r="D46" s="27">
        <v>1</v>
      </c>
      <c r="E46" s="27">
        <v>14</v>
      </c>
      <c r="F46" s="36">
        <f t="shared" si="1"/>
        <v>45671</v>
      </c>
      <c r="G46" s="37">
        <v>0.89652777777777781</v>
      </c>
      <c r="H46" s="27">
        <v>3520</v>
      </c>
      <c r="I46" s="18">
        <v>35.333333333333336</v>
      </c>
      <c r="J46" s="40">
        <v>7230.4</v>
      </c>
      <c r="K46" s="40">
        <v>72.506666666666661</v>
      </c>
      <c r="L46" s="30"/>
      <c r="M46" s="30">
        <v>5</v>
      </c>
      <c r="N46" s="30"/>
      <c r="O46" s="30"/>
      <c r="P46" s="30">
        <v>13</v>
      </c>
      <c r="Q46" s="30"/>
      <c r="R46" s="30"/>
      <c r="S46" s="30"/>
      <c r="T46" s="30">
        <v>16</v>
      </c>
      <c r="U46" s="30"/>
      <c r="V46" s="30"/>
      <c r="W46" s="30"/>
      <c r="X46" s="30"/>
      <c r="Y46" s="30"/>
      <c r="Z46" s="30"/>
      <c r="AA46" s="30">
        <v>2</v>
      </c>
      <c r="AB46" s="30"/>
      <c r="AC46" s="30">
        <v>15</v>
      </c>
      <c r="AD46" s="30"/>
      <c r="AE46" s="30"/>
      <c r="AF46" s="30"/>
      <c r="AG46" s="30"/>
      <c r="AH46" s="30"/>
      <c r="AI46" s="30"/>
      <c r="AJ46" s="30"/>
      <c r="AK46" s="31"/>
      <c r="AL46" s="31"/>
      <c r="AM46" s="31"/>
      <c r="AN46" s="31"/>
      <c r="AO46" s="31"/>
      <c r="AP46" s="31">
        <v>1</v>
      </c>
      <c r="AQ46" s="31"/>
      <c r="AR46" s="31"/>
      <c r="AS46" s="31">
        <v>1</v>
      </c>
      <c r="AT46" s="31"/>
      <c r="AU46" s="31"/>
    </row>
    <row r="47" spans="1:47" x14ac:dyDescent="0.2">
      <c r="A47" s="27">
        <v>41</v>
      </c>
      <c r="B47" s="27">
        <v>18</v>
      </c>
      <c r="C47" s="27">
        <v>2025</v>
      </c>
      <c r="D47" s="27">
        <v>1</v>
      </c>
      <c r="E47" s="27">
        <v>15</v>
      </c>
      <c r="F47" s="36">
        <f t="shared" si="1"/>
        <v>45672</v>
      </c>
      <c r="G47" s="37">
        <v>6.9444444444444447E-4</v>
      </c>
      <c r="H47" s="27">
        <v>3520</v>
      </c>
      <c r="I47" s="18">
        <v>35.333333333333336</v>
      </c>
      <c r="J47" s="40">
        <v>7235.4</v>
      </c>
      <c r="K47" s="40">
        <v>72.59</v>
      </c>
      <c r="L47" s="32"/>
      <c r="M47" s="32"/>
      <c r="N47" s="32"/>
      <c r="O47" s="32"/>
      <c r="P47" s="32"/>
      <c r="Q47" s="32">
        <v>1</v>
      </c>
      <c r="R47" s="32"/>
      <c r="S47" s="30"/>
      <c r="T47" s="32">
        <v>24</v>
      </c>
      <c r="U47" s="30"/>
      <c r="V47" s="30"/>
      <c r="W47" s="30"/>
      <c r="X47" s="30"/>
      <c r="Y47" s="30"/>
      <c r="Z47" s="30"/>
      <c r="AA47" s="30"/>
      <c r="AB47" s="30"/>
      <c r="AC47" s="30">
        <v>20</v>
      </c>
      <c r="AD47" s="30"/>
      <c r="AE47" s="30"/>
      <c r="AF47" s="30"/>
      <c r="AG47" s="30"/>
      <c r="AH47" s="30"/>
      <c r="AI47" s="30"/>
      <c r="AJ47" s="30">
        <v>1</v>
      </c>
      <c r="AK47" s="31"/>
      <c r="AL47" s="31"/>
      <c r="AM47" s="31"/>
      <c r="AN47" s="31"/>
      <c r="AO47" s="31"/>
      <c r="AP47" s="31">
        <v>1</v>
      </c>
      <c r="AQ47" s="31"/>
      <c r="AR47" s="31"/>
      <c r="AS47" s="31"/>
      <c r="AT47" s="31"/>
      <c r="AU47" s="31"/>
    </row>
    <row r="48" spans="1:47" x14ac:dyDescent="0.2">
      <c r="A48" s="27">
        <v>42</v>
      </c>
      <c r="B48" s="27">
        <v>18</v>
      </c>
      <c r="C48" s="27">
        <v>2025</v>
      </c>
      <c r="D48" s="27">
        <v>1</v>
      </c>
      <c r="E48" s="27">
        <v>15</v>
      </c>
      <c r="F48" s="36">
        <f t="shared" si="1"/>
        <v>45672</v>
      </c>
      <c r="G48" s="37">
        <v>5.2083333333333336E-2</v>
      </c>
      <c r="H48" s="27">
        <v>3520</v>
      </c>
      <c r="I48" s="18">
        <v>35.333333333333336</v>
      </c>
      <c r="J48" s="40">
        <v>7241.6</v>
      </c>
      <c r="K48" s="40">
        <v>72.693333333333328</v>
      </c>
      <c r="L48" s="30"/>
      <c r="M48" s="30"/>
      <c r="N48" s="30"/>
      <c r="O48" s="30"/>
      <c r="P48" s="30">
        <v>26</v>
      </c>
      <c r="Q48" s="30"/>
      <c r="R48" s="30"/>
      <c r="S48" s="30"/>
      <c r="T48" s="30">
        <v>16</v>
      </c>
      <c r="U48" s="30"/>
      <c r="V48" s="30"/>
      <c r="W48" s="30"/>
      <c r="X48" s="30"/>
      <c r="Y48" s="30"/>
      <c r="Z48" s="30"/>
      <c r="AA48" s="30"/>
      <c r="AB48" s="30"/>
      <c r="AC48" s="30">
        <v>15</v>
      </c>
      <c r="AD48" s="30">
        <v>18</v>
      </c>
      <c r="AE48" s="30"/>
      <c r="AF48" s="30"/>
      <c r="AG48" s="30">
        <v>7</v>
      </c>
      <c r="AH48" s="30"/>
      <c r="AI48" s="30"/>
      <c r="AJ48" s="30"/>
      <c r="AK48" s="31"/>
      <c r="AL48" s="31"/>
      <c r="AM48" s="31"/>
      <c r="AN48" s="31"/>
      <c r="AO48" s="31"/>
      <c r="AP48" s="31">
        <v>1</v>
      </c>
      <c r="AQ48" s="31"/>
      <c r="AR48" s="31"/>
      <c r="AS48" s="31"/>
      <c r="AT48" s="31"/>
      <c r="AU48" s="31"/>
    </row>
    <row r="49" spans="1:47" x14ac:dyDescent="0.2">
      <c r="A49" s="27">
        <v>43</v>
      </c>
      <c r="B49" s="27">
        <v>18</v>
      </c>
      <c r="C49" s="27">
        <v>2025</v>
      </c>
      <c r="D49" s="27">
        <v>1</v>
      </c>
      <c r="E49" s="27">
        <v>15</v>
      </c>
      <c r="F49" s="36">
        <f t="shared" si="1"/>
        <v>45672</v>
      </c>
      <c r="G49" s="37">
        <v>0.12222222222222222</v>
      </c>
      <c r="H49" s="27">
        <v>3520</v>
      </c>
      <c r="I49" s="18">
        <v>35.333333333333336</v>
      </c>
      <c r="J49" s="40">
        <v>7250</v>
      </c>
      <c r="K49" s="40">
        <v>72.833333333333329</v>
      </c>
      <c r="L49" s="30"/>
      <c r="M49" s="30"/>
      <c r="N49" s="30"/>
      <c r="O49" s="30"/>
      <c r="P49" s="30">
        <v>26</v>
      </c>
      <c r="Q49" s="30">
        <v>1</v>
      </c>
      <c r="R49" s="30"/>
      <c r="S49" s="30"/>
      <c r="T49" s="30"/>
      <c r="U49" s="30"/>
      <c r="V49" s="30"/>
      <c r="W49" s="30"/>
      <c r="X49" s="30"/>
      <c r="Y49" s="30"/>
      <c r="Z49" s="30"/>
      <c r="AA49" s="30">
        <v>1</v>
      </c>
      <c r="AB49" s="30"/>
      <c r="AC49" s="30"/>
      <c r="AD49" s="30"/>
      <c r="AE49" s="30"/>
      <c r="AF49" s="30"/>
      <c r="AG49" s="30">
        <v>14</v>
      </c>
      <c r="AH49" s="30"/>
      <c r="AI49" s="30"/>
      <c r="AJ49" s="30"/>
      <c r="AK49" s="31"/>
      <c r="AL49" s="31"/>
      <c r="AM49" s="31"/>
      <c r="AN49" s="31"/>
      <c r="AO49" s="31"/>
      <c r="AP49" s="31">
        <v>1</v>
      </c>
      <c r="AQ49" s="31"/>
      <c r="AR49" s="31"/>
      <c r="AS49" s="31"/>
      <c r="AT49" s="31"/>
      <c r="AU49" s="31"/>
    </row>
    <row r="50" spans="1:47" x14ac:dyDescent="0.2">
      <c r="A50" s="27">
        <v>44</v>
      </c>
      <c r="B50" s="27">
        <v>20</v>
      </c>
      <c r="C50" s="27">
        <v>2025</v>
      </c>
      <c r="D50" s="27">
        <v>1</v>
      </c>
      <c r="E50" s="27">
        <v>15</v>
      </c>
      <c r="F50" s="36">
        <f t="shared" si="1"/>
        <v>45672</v>
      </c>
      <c r="G50" s="37">
        <v>0.98611111111111116</v>
      </c>
      <c r="H50" s="27">
        <v>3540</v>
      </c>
      <c r="I50" s="18">
        <v>35.666666666666664</v>
      </c>
      <c r="J50" s="40">
        <v>7237.5</v>
      </c>
      <c r="K50" s="40">
        <v>72.625</v>
      </c>
      <c r="L50" s="30"/>
      <c r="M50" s="30">
        <v>5</v>
      </c>
      <c r="N50" s="30"/>
      <c r="O50" s="30"/>
      <c r="P50" s="30">
        <v>13</v>
      </c>
      <c r="Q50" s="30">
        <v>1</v>
      </c>
      <c r="R50" s="30"/>
      <c r="S50" s="30"/>
      <c r="T50" s="30">
        <v>8</v>
      </c>
      <c r="U50" s="30"/>
      <c r="V50" s="30"/>
      <c r="W50" s="30"/>
      <c r="X50" s="30"/>
      <c r="Y50" s="30"/>
      <c r="Z50" s="30"/>
      <c r="AA50" s="30"/>
      <c r="AB50" s="30">
        <v>8</v>
      </c>
      <c r="AC50" s="30">
        <v>20</v>
      </c>
      <c r="AD50" s="30">
        <v>36</v>
      </c>
      <c r="AE50" s="30"/>
      <c r="AF50" s="30"/>
      <c r="AG50" s="30">
        <v>49</v>
      </c>
      <c r="AH50" s="30"/>
      <c r="AI50" s="30"/>
      <c r="AJ50" s="30">
        <v>1</v>
      </c>
      <c r="AK50" s="31"/>
      <c r="AL50" s="31"/>
      <c r="AM50" s="31"/>
      <c r="AN50" s="31"/>
      <c r="AO50" s="31"/>
      <c r="AP50" s="31">
        <v>2</v>
      </c>
      <c r="AQ50" s="31"/>
      <c r="AR50" s="31"/>
      <c r="AS50" s="31"/>
      <c r="AT50" s="31"/>
      <c r="AU50" s="31"/>
    </row>
    <row r="51" spans="1:47" x14ac:dyDescent="0.2">
      <c r="A51" s="27">
        <v>45</v>
      </c>
      <c r="B51" s="27">
        <v>20</v>
      </c>
      <c r="C51" s="27">
        <v>2025</v>
      </c>
      <c r="D51" s="27">
        <v>1</v>
      </c>
      <c r="E51" s="27">
        <v>16</v>
      </c>
      <c r="F51" s="36">
        <f t="shared" si="1"/>
        <v>45673</v>
      </c>
      <c r="G51" s="37">
        <v>2.1527777777777778E-2</v>
      </c>
      <c r="H51" s="27">
        <v>3540</v>
      </c>
      <c r="I51" s="18">
        <v>35.666666666666664</v>
      </c>
      <c r="J51" s="40">
        <v>7242.2</v>
      </c>
      <c r="K51" s="40">
        <v>72.703333333333333</v>
      </c>
      <c r="L51" s="30"/>
      <c r="M51" s="30"/>
      <c r="N51" s="30"/>
      <c r="O51" s="30">
        <v>8</v>
      </c>
      <c r="P51" s="30">
        <v>13</v>
      </c>
      <c r="Q51" s="30">
        <v>1</v>
      </c>
      <c r="R51" s="30"/>
      <c r="S51" s="30"/>
      <c r="T51" s="30">
        <v>104</v>
      </c>
      <c r="U51" s="30"/>
      <c r="V51" s="30"/>
      <c r="W51" s="30"/>
      <c r="X51" s="30"/>
      <c r="Y51" s="30"/>
      <c r="Z51" s="30"/>
      <c r="AA51" s="30"/>
      <c r="AB51" s="30">
        <v>16</v>
      </c>
      <c r="AC51" s="30">
        <v>15</v>
      </c>
      <c r="AD51" s="30"/>
      <c r="AE51" s="30"/>
      <c r="AF51" s="30"/>
      <c r="AG51" s="30"/>
      <c r="AH51" s="30"/>
      <c r="AI51" s="30"/>
      <c r="AJ51" s="30"/>
      <c r="AK51" s="31"/>
      <c r="AL51" s="31"/>
      <c r="AM51" s="31"/>
      <c r="AN51" s="31"/>
      <c r="AO51" s="31"/>
      <c r="AP51" s="31">
        <v>1</v>
      </c>
      <c r="AQ51" s="31"/>
      <c r="AR51" s="31"/>
      <c r="AS51" s="31"/>
      <c r="AT51" s="31"/>
      <c r="AU51" s="31"/>
    </row>
    <row r="52" spans="1:47" x14ac:dyDescent="0.2">
      <c r="A52" s="27">
        <v>46</v>
      </c>
      <c r="B52" s="27">
        <v>20</v>
      </c>
      <c r="C52" s="27">
        <v>2025</v>
      </c>
      <c r="D52" s="27">
        <v>1</v>
      </c>
      <c r="E52" s="27">
        <v>16</v>
      </c>
      <c r="F52" s="36">
        <f t="shared" si="1"/>
        <v>45673</v>
      </c>
      <c r="G52" s="37">
        <v>6.5972222222222224E-2</v>
      </c>
      <c r="H52" s="27">
        <v>3540</v>
      </c>
      <c r="I52" s="18">
        <v>35.666666666666664</v>
      </c>
      <c r="J52" s="40">
        <v>7248.4</v>
      </c>
      <c r="K52" s="40">
        <v>72.806666666666672</v>
      </c>
      <c r="L52" s="30"/>
      <c r="M52" s="30">
        <v>5</v>
      </c>
      <c r="N52" s="30"/>
      <c r="O52" s="30"/>
      <c r="P52" s="30">
        <v>104</v>
      </c>
      <c r="Q52" s="30"/>
      <c r="R52" s="30"/>
      <c r="S52" s="30"/>
      <c r="T52" s="30">
        <v>16</v>
      </c>
      <c r="U52" s="30"/>
      <c r="V52" s="30"/>
      <c r="W52" s="30"/>
      <c r="X52" s="30"/>
      <c r="Y52" s="30"/>
      <c r="Z52" s="30"/>
      <c r="AA52" s="30"/>
      <c r="AB52" s="30">
        <v>12</v>
      </c>
      <c r="AC52" s="30">
        <v>25</v>
      </c>
      <c r="AD52" s="30">
        <v>54</v>
      </c>
      <c r="AE52" s="30"/>
      <c r="AF52" s="30"/>
      <c r="AG52" s="30">
        <v>14</v>
      </c>
      <c r="AH52" s="30"/>
      <c r="AI52" s="30"/>
      <c r="AJ52" s="30"/>
      <c r="AK52" s="31"/>
      <c r="AL52" s="31"/>
      <c r="AM52" s="31">
        <v>1</v>
      </c>
      <c r="AN52" s="31"/>
      <c r="AO52" s="31"/>
      <c r="AP52" s="31">
        <v>1</v>
      </c>
      <c r="AQ52" s="31"/>
      <c r="AR52" s="31"/>
      <c r="AS52" s="31"/>
      <c r="AT52" s="31"/>
      <c r="AU52" s="31"/>
    </row>
    <row r="53" spans="1:47" x14ac:dyDescent="0.2">
      <c r="A53" s="27">
        <v>47</v>
      </c>
      <c r="B53" s="27">
        <v>20</v>
      </c>
      <c r="C53" s="27">
        <v>2025</v>
      </c>
      <c r="D53" s="27">
        <v>1</v>
      </c>
      <c r="E53" s="27">
        <v>16</v>
      </c>
      <c r="F53" s="36">
        <f t="shared" si="1"/>
        <v>45673</v>
      </c>
      <c r="G53" s="37">
        <v>0.14861111111111111</v>
      </c>
      <c r="H53" s="27">
        <v>3540</v>
      </c>
      <c r="I53" s="18">
        <v>35.666666666666664</v>
      </c>
      <c r="J53" s="40">
        <v>7300.5</v>
      </c>
      <c r="K53" s="40">
        <v>73.00833333333334</v>
      </c>
      <c r="L53" s="30"/>
      <c r="M53" s="30"/>
      <c r="N53" s="30"/>
      <c r="O53" s="30"/>
      <c r="P53" s="30">
        <v>13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>
        <v>4</v>
      </c>
      <c r="AC53" s="30">
        <v>10</v>
      </c>
      <c r="AD53" s="30"/>
      <c r="AE53" s="30"/>
      <c r="AF53" s="30"/>
      <c r="AG53" s="30"/>
      <c r="AH53" s="30"/>
      <c r="AI53" s="30"/>
      <c r="AJ53" s="30"/>
      <c r="AK53" s="31"/>
      <c r="AL53" s="31"/>
      <c r="AM53" s="31"/>
      <c r="AN53" s="31"/>
      <c r="AO53" s="31"/>
      <c r="AP53" s="31">
        <v>1</v>
      </c>
      <c r="AQ53" s="31"/>
      <c r="AR53" s="31"/>
      <c r="AS53" s="31"/>
      <c r="AT53" s="31"/>
      <c r="AU53" s="31"/>
    </row>
    <row r="54" spans="1:47" x14ac:dyDescent="0.2">
      <c r="A54" s="27">
        <v>48</v>
      </c>
      <c r="B54" s="27">
        <v>20</v>
      </c>
      <c r="C54" s="27">
        <v>2025</v>
      </c>
      <c r="D54" s="27">
        <v>1</v>
      </c>
      <c r="E54" s="27">
        <v>16</v>
      </c>
      <c r="F54" s="36">
        <f t="shared" si="1"/>
        <v>45673</v>
      </c>
      <c r="G54" s="37">
        <v>0.21875</v>
      </c>
      <c r="H54" s="27">
        <v>3540</v>
      </c>
      <c r="I54" s="18">
        <v>35.666666666666664</v>
      </c>
      <c r="J54" s="40">
        <v>7311</v>
      </c>
      <c r="K54" s="40">
        <v>73.183333333333337</v>
      </c>
      <c r="L54" s="30"/>
      <c r="M54" s="30"/>
      <c r="N54" s="30"/>
      <c r="O54" s="30"/>
      <c r="P54" s="30">
        <v>143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>
        <v>12</v>
      </c>
      <c r="AC54" s="30">
        <v>5</v>
      </c>
      <c r="AD54" s="30">
        <v>36</v>
      </c>
      <c r="AE54" s="30"/>
      <c r="AF54" s="30"/>
      <c r="AG54" s="30">
        <v>7</v>
      </c>
      <c r="AH54" s="30"/>
      <c r="AI54" s="30"/>
      <c r="AJ54" s="30">
        <v>2</v>
      </c>
      <c r="AK54" s="31"/>
      <c r="AL54" s="31"/>
      <c r="AM54" s="31">
        <v>1</v>
      </c>
      <c r="AN54" s="31">
        <v>1</v>
      </c>
      <c r="AO54" s="31"/>
      <c r="AP54" s="31">
        <v>2</v>
      </c>
      <c r="AQ54" s="31"/>
      <c r="AR54" s="31"/>
      <c r="AS54" s="31"/>
      <c r="AT54" s="31"/>
      <c r="AU54" s="31"/>
    </row>
    <row r="55" spans="1:47" x14ac:dyDescent="0.2">
      <c r="A55" s="27">
        <v>49</v>
      </c>
      <c r="B55" s="27">
        <v>21</v>
      </c>
      <c r="C55" s="27">
        <v>2025</v>
      </c>
      <c r="D55" s="27">
        <v>1</v>
      </c>
      <c r="E55" s="27">
        <v>16</v>
      </c>
      <c r="F55" s="36">
        <f t="shared" si="1"/>
        <v>45673</v>
      </c>
      <c r="G55" s="37">
        <v>0.70277777777777772</v>
      </c>
      <c r="H55" s="27">
        <v>3550</v>
      </c>
      <c r="I55" s="18">
        <v>35.833333333333336</v>
      </c>
      <c r="J55" s="40">
        <v>7241</v>
      </c>
      <c r="K55" s="40">
        <v>72.683333333333337</v>
      </c>
      <c r="L55" s="30"/>
      <c r="M55" s="30"/>
      <c r="N55" s="30"/>
      <c r="O55" s="30"/>
      <c r="P55" s="30">
        <v>91</v>
      </c>
      <c r="Q55" s="30">
        <v>2</v>
      </c>
      <c r="R55" s="30">
        <v>7</v>
      </c>
      <c r="S55" s="30"/>
      <c r="T55" s="30">
        <v>96</v>
      </c>
      <c r="U55" s="30"/>
      <c r="V55" s="30"/>
      <c r="W55" s="30"/>
      <c r="X55" s="30"/>
      <c r="Y55" s="30"/>
      <c r="Z55" s="30"/>
      <c r="AA55" s="30">
        <v>1</v>
      </c>
      <c r="AB55" s="30"/>
      <c r="AC55" s="30">
        <v>15</v>
      </c>
      <c r="AD55" s="30">
        <v>18</v>
      </c>
      <c r="AE55" s="30"/>
      <c r="AF55" s="30"/>
      <c r="AG55" s="30"/>
      <c r="AH55" s="30"/>
      <c r="AI55" s="30"/>
      <c r="AJ55" s="30"/>
      <c r="AK55" s="31"/>
      <c r="AL55" s="31"/>
      <c r="AM55" s="31"/>
      <c r="AN55" s="31"/>
      <c r="AO55" s="31"/>
      <c r="AP55" s="31">
        <v>3</v>
      </c>
      <c r="AQ55" s="31"/>
      <c r="AR55" s="31"/>
      <c r="AS55" s="31"/>
      <c r="AT55" s="31"/>
      <c r="AU55" s="31"/>
    </row>
    <row r="56" spans="1:47" x14ac:dyDescent="0.2">
      <c r="A56" s="27">
        <v>50</v>
      </c>
      <c r="B56" s="27">
        <v>22</v>
      </c>
      <c r="C56" s="27">
        <v>2025</v>
      </c>
      <c r="D56" s="27">
        <v>1</v>
      </c>
      <c r="E56" s="27">
        <v>16</v>
      </c>
      <c r="F56" s="36">
        <f t="shared" si="1"/>
        <v>45673</v>
      </c>
      <c r="G56" s="37">
        <v>0.95486111111111116</v>
      </c>
      <c r="H56" s="27">
        <v>3600</v>
      </c>
      <c r="I56" s="18">
        <v>36</v>
      </c>
      <c r="J56" s="40">
        <v>7315</v>
      </c>
      <c r="K56" s="40">
        <v>73.25</v>
      </c>
      <c r="L56" s="30"/>
      <c r="M56" s="30"/>
      <c r="N56" s="30"/>
      <c r="O56" s="30"/>
      <c r="P56" s="30">
        <v>65</v>
      </c>
      <c r="Q56" s="30">
        <v>1</v>
      </c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>
        <v>4</v>
      </c>
      <c r="AC56" s="30">
        <v>5</v>
      </c>
      <c r="AD56" s="30"/>
      <c r="AE56" s="30"/>
      <c r="AF56" s="30"/>
      <c r="AG56" s="30">
        <v>7</v>
      </c>
      <c r="AH56" s="30"/>
      <c r="AI56" s="30"/>
      <c r="AJ56" s="30"/>
      <c r="AK56" s="31"/>
      <c r="AL56" s="31"/>
      <c r="AM56" s="31"/>
      <c r="AN56" s="31"/>
      <c r="AO56" s="31"/>
      <c r="AP56" s="31">
        <v>2</v>
      </c>
      <c r="AQ56" s="31"/>
      <c r="AR56" s="31"/>
      <c r="AS56" s="31"/>
      <c r="AT56" s="31"/>
      <c r="AU56" s="31"/>
    </row>
    <row r="57" spans="1:47" x14ac:dyDescent="0.2">
      <c r="A57" s="27">
        <v>51</v>
      </c>
      <c r="B57" s="27">
        <v>22</v>
      </c>
      <c r="C57" s="27">
        <v>2025</v>
      </c>
      <c r="D57" s="27">
        <v>1</v>
      </c>
      <c r="E57" s="27">
        <v>17</v>
      </c>
      <c r="F57" s="36">
        <f t="shared" si="1"/>
        <v>45674</v>
      </c>
      <c r="G57" s="37">
        <v>7.1527777777777773E-2</v>
      </c>
      <c r="H57" s="27">
        <v>3600</v>
      </c>
      <c r="I57" s="18">
        <v>36</v>
      </c>
      <c r="J57" s="40">
        <v>7259.8</v>
      </c>
      <c r="K57" s="40">
        <v>72.99666666666667</v>
      </c>
      <c r="L57" s="30"/>
      <c r="M57" s="30"/>
      <c r="N57" s="30"/>
      <c r="O57" s="30"/>
      <c r="P57" s="30">
        <v>13</v>
      </c>
      <c r="Q57" s="30"/>
      <c r="R57" s="30"/>
      <c r="S57" s="30"/>
      <c r="T57" s="30">
        <v>16</v>
      </c>
      <c r="U57" s="30"/>
      <c r="V57" s="30"/>
      <c r="W57" s="30"/>
      <c r="X57" s="30"/>
      <c r="Y57" s="30"/>
      <c r="Z57" s="30"/>
      <c r="AA57" s="30"/>
      <c r="AB57" s="30">
        <v>8</v>
      </c>
      <c r="AC57" s="30">
        <v>20</v>
      </c>
      <c r="AD57" s="30"/>
      <c r="AE57" s="30"/>
      <c r="AF57" s="30"/>
      <c r="AG57" s="30">
        <v>7</v>
      </c>
      <c r="AH57" s="30"/>
      <c r="AI57" s="30"/>
      <c r="AJ57" s="30"/>
      <c r="AK57" s="31"/>
      <c r="AL57" s="31"/>
      <c r="AM57" s="31"/>
      <c r="AN57" s="31"/>
      <c r="AO57" s="31"/>
      <c r="AP57" s="31">
        <v>2</v>
      </c>
      <c r="AQ57" s="31"/>
      <c r="AR57" s="31"/>
      <c r="AS57" s="31"/>
      <c r="AT57" s="31"/>
      <c r="AU57" s="31"/>
    </row>
    <row r="58" spans="1:47" x14ac:dyDescent="0.2">
      <c r="A58" s="27">
        <v>52</v>
      </c>
      <c r="B58" s="27">
        <v>22</v>
      </c>
      <c r="C58" s="27">
        <v>2025</v>
      </c>
      <c r="D58" s="27">
        <v>1</v>
      </c>
      <c r="E58" s="27">
        <v>17</v>
      </c>
      <c r="F58" s="36">
        <f t="shared" si="1"/>
        <v>45674</v>
      </c>
      <c r="G58" s="37">
        <v>0.13472222222222222</v>
      </c>
      <c r="H58" s="27">
        <v>3600</v>
      </c>
      <c r="I58" s="18">
        <v>36</v>
      </c>
      <c r="J58" s="40">
        <v>7253.6</v>
      </c>
      <c r="K58" s="40">
        <v>72.893333333333331</v>
      </c>
      <c r="L58" s="30"/>
      <c r="M58" s="30"/>
      <c r="N58" s="30"/>
      <c r="O58" s="30"/>
      <c r="P58" s="30">
        <v>13</v>
      </c>
      <c r="Q58" s="30">
        <v>1</v>
      </c>
      <c r="R58" s="30"/>
      <c r="S58" s="30"/>
      <c r="T58" s="30">
        <v>8</v>
      </c>
      <c r="U58" s="30"/>
      <c r="V58" s="30"/>
      <c r="W58" s="30"/>
      <c r="X58" s="30"/>
      <c r="Y58" s="30"/>
      <c r="Z58" s="30"/>
      <c r="AA58" s="30"/>
      <c r="AB58" s="30">
        <v>8</v>
      </c>
      <c r="AC58" s="30">
        <v>5</v>
      </c>
      <c r="AD58" s="30"/>
      <c r="AE58" s="30"/>
      <c r="AF58" s="30"/>
      <c r="AG58" s="30"/>
      <c r="AH58" s="30"/>
      <c r="AI58" s="30"/>
      <c r="AJ58" s="30"/>
      <c r="AK58" s="31"/>
      <c r="AL58" s="31"/>
      <c r="AM58" s="31"/>
      <c r="AN58" s="31"/>
      <c r="AO58" s="31"/>
      <c r="AP58" s="31">
        <v>1</v>
      </c>
      <c r="AQ58" s="31"/>
      <c r="AR58" s="31"/>
      <c r="AS58" s="31"/>
      <c r="AT58" s="31"/>
      <c r="AU58" s="31"/>
    </row>
    <row r="59" spans="1:47" x14ac:dyDescent="0.2">
      <c r="A59" s="27">
        <v>53</v>
      </c>
      <c r="B59" s="27">
        <v>22</v>
      </c>
      <c r="C59" s="27">
        <v>2025</v>
      </c>
      <c r="D59" s="27">
        <v>1</v>
      </c>
      <c r="E59" s="27">
        <v>17</v>
      </c>
      <c r="F59" s="36">
        <f t="shared" si="1"/>
        <v>45674</v>
      </c>
      <c r="G59" s="37">
        <v>0.18680555555555556</v>
      </c>
      <c r="H59" s="27">
        <v>3600</v>
      </c>
      <c r="I59" s="18">
        <v>36</v>
      </c>
      <c r="J59" s="40">
        <v>7248.8</v>
      </c>
      <c r="K59" s="40">
        <v>72.813333333333333</v>
      </c>
      <c r="L59" s="30">
        <v>1</v>
      </c>
      <c r="M59" s="30">
        <v>5</v>
      </c>
      <c r="N59" s="30"/>
      <c r="O59" s="30"/>
      <c r="P59" s="30">
        <v>13</v>
      </c>
      <c r="Q59" s="30">
        <v>1</v>
      </c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>
        <v>4</v>
      </c>
      <c r="AC59" s="30">
        <v>5</v>
      </c>
      <c r="AD59" s="30">
        <v>18</v>
      </c>
      <c r="AE59" s="30"/>
      <c r="AF59" s="30"/>
      <c r="AG59" s="30"/>
      <c r="AH59" s="30"/>
      <c r="AI59" s="30"/>
      <c r="AJ59" s="30"/>
      <c r="AK59" s="31"/>
      <c r="AL59" s="31"/>
      <c r="AM59" s="31"/>
      <c r="AN59" s="31"/>
      <c r="AO59" s="31"/>
      <c r="AP59" s="31">
        <v>2</v>
      </c>
      <c r="AQ59" s="31"/>
      <c r="AR59" s="31"/>
      <c r="AS59" s="31"/>
      <c r="AT59" s="31"/>
      <c r="AU59" s="31"/>
    </row>
    <row r="60" spans="1:47" x14ac:dyDescent="0.2">
      <c r="A60" s="27">
        <v>54</v>
      </c>
      <c r="B60" s="27">
        <v>23</v>
      </c>
      <c r="C60" s="27">
        <v>2025</v>
      </c>
      <c r="D60" s="27">
        <v>1</v>
      </c>
      <c r="E60" s="27">
        <v>17</v>
      </c>
      <c r="F60" s="36">
        <f t="shared" si="1"/>
        <v>45674</v>
      </c>
      <c r="G60" s="37">
        <v>0.2722222222222222</v>
      </c>
      <c r="H60" s="27">
        <v>3610</v>
      </c>
      <c r="I60" s="18">
        <v>36.166666666666664</v>
      </c>
      <c r="J60" s="40">
        <v>7251.3</v>
      </c>
      <c r="K60" s="40">
        <v>72.855000000000004</v>
      </c>
      <c r="L60" s="30"/>
      <c r="M60" s="30">
        <v>5</v>
      </c>
      <c r="N60" s="30"/>
      <c r="O60" s="30"/>
      <c r="P60" s="30">
        <v>26</v>
      </c>
      <c r="Q60" s="30">
        <v>1</v>
      </c>
      <c r="R60" s="30"/>
      <c r="S60" s="30"/>
      <c r="T60" s="30">
        <v>8</v>
      </c>
      <c r="U60" s="30"/>
      <c r="V60" s="30"/>
      <c r="W60" s="30"/>
      <c r="X60" s="30"/>
      <c r="Y60" s="30"/>
      <c r="Z60" s="30"/>
      <c r="AA60" s="30"/>
      <c r="AB60" s="30">
        <v>4</v>
      </c>
      <c r="AC60" s="30">
        <v>5</v>
      </c>
      <c r="AD60" s="30"/>
      <c r="AE60" s="30"/>
      <c r="AF60" s="30"/>
      <c r="AG60" s="30">
        <v>7</v>
      </c>
      <c r="AH60" s="30"/>
      <c r="AI60" s="30"/>
      <c r="AJ60" s="30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</row>
    <row r="61" spans="1:47" x14ac:dyDescent="0.2">
      <c r="A61" s="27">
        <v>55</v>
      </c>
      <c r="B61" s="27">
        <v>24</v>
      </c>
      <c r="C61" s="27">
        <v>2025</v>
      </c>
      <c r="D61" s="27">
        <v>1</v>
      </c>
      <c r="E61" s="27">
        <v>18</v>
      </c>
      <c r="F61" s="36">
        <f t="shared" si="1"/>
        <v>45675</v>
      </c>
      <c r="G61" s="37">
        <v>2.7777777777777779E-3</v>
      </c>
      <c r="H61" s="27">
        <v>3620</v>
      </c>
      <c r="I61" s="18">
        <v>36.333333333333336</v>
      </c>
      <c r="J61" s="40">
        <v>7251.7</v>
      </c>
      <c r="K61" s="40">
        <v>72.861666666666665</v>
      </c>
      <c r="L61" s="30"/>
      <c r="M61" s="30">
        <v>10</v>
      </c>
      <c r="N61" s="30"/>
      <c r="O61" s="30"/>
      <c r="P61" s="30">
        <v>208</v>
      </c>
      <c r="Q61" s="30">
        <v>1</v>
      </c>
      <c r="R61" s="30"/>
      <c r="S61" s="30"/>
      <c r="T61" s="30">
        <v>8</v>
      </c>
      <c r="U61" s="30"/>
      <c r="V61" s="30"/>
      <c r="W61" s="30"/>
      <c r="X61" s="30"/>
      <c r="Y61" s="30">
        <v>7</v>
      </c>
      <c r="Z61" s="30"/>
      <c r="AA61" s="30"/>
      <c r="AB61" s="30">
        <v>12</v>
      </c>
      <c r="AC61" s="30">
        <v>55</v>
      </c>
      <c r="AD61" s="30"/>
      <c r="AE61" s="30"/>
      <c r="AF61" s="30"/>
      <c r="AG61" s="30">
        <v>21</v>
      </c>
      <c r="AH61" s="30"/>
      <c r="AI61" s="30"/>
      <c r="AJ61" s="30"/>
      <c r="AK61" s="31"/>
      <c r="AL61" s="31">
        <v>1</v>
      </c>
      <c r="AM61" s="31"/>
      <c r="AN61" s="31"/>
      <c r="AO61" s="31"/>
      <c r="AP61" s="31">
        <v>1</v>
      </c>
      <c r="AQ61" s="31"/>
      <c r="AR61" s="31"/>
      <c r="AS61" s="31"/>
      <c r="AT61" s="31"/>
      <c r="AU61" s="31"/>
    </row>
    <row r="62" spans="1:47" x14ac:dyDescent="0.2">
      <c r="A62" s="27">
        <v>56</v>
      </c>
      <c r="B62" s="27">
        <v>24</v>
      </c>
      <c r="C62" s="27">
        <v>2025</v>
      </c>
      <c r="D62" s="27">
        <v>1</v>
      </c>
      <c r="E62" s="27">
        <v>18</v>
      </c>
      <c r="F62" s="36">
        <f t="shared" si="1"/>
        <v>45675</v>
      </c>
      <c r="G62" s="37">
        <v>4.791666666666667E-2</v>
      </c>
      <c r="H62" s="27">
        <v>3620</v>
      </c>
      <c r="I62" s="18">
        <v>36.333333333333336</v>
      </c>
      <c r="J62" s="40">
        <v>7256.7</v>
      </c>
      <c r="K62" s="40">
        <v>72.944999999999993</v>
      </c>
      <c r="L62" s="30"/>
      <c r="M62" s="30">
        <v>10</v>
      </c>
      <c r="N62" s="30"/>
      <c r="O62" s="30"/>
      <c r="P62" s="30">
        <v>195</v>
      </c>
      <c r="Q62" s="30">
        <v>1</v>
      </c>
      <c r="R62" s="30"/>
      <c r="S62" s="30"/>
      <c r="T62" s="30"/>
      <c r="U62" s="30"/>
      <c r="V62" s="30"/>
      <c r="W62" s="30">
        <v>1</v>
      </c>
      <c r="X62" s="30"/>
      <c r="Y62" s="30">
        <v>7</v>
      </c>
      <c r="Z62" s="30"/>
      <c r="AA62" s="30"/>
      <c r="AB62" s="30">
        <v>8</v>
      </c>
      <c r="AC62" s="30">
        <v>60</v>
      </c>
      <c r="AD62" s="30">
        <v>18</v>
      </c>
      <c r="AE62" s="30"/>
      <c r="AF62" s="30">
        <v>4</v>
      </c>
      <c r="AG62" s="30">
        <v>7</v>
      </c>
      <c r="AH62" s="30"/>
      <c r="AI62" s="30"/>
      <c r="AJ62" s="30"/>
      <c r="AK62" s="31"/>
      <c r="AL62" s="31"/>
      <c r="AM62" s="31"/>
      <c r="AN62" s="31">
        <v>1</v>
      </c>
      <c r="AO62" s="31"/>
      <c r="AP62" s="31">
        <v>1</v>
      </c>
      <c r="AQ62" s="31"/>
      <c r="AR62" s="31"/>
      <c r="AS62" s="31"/>
      <c r="AT62" s="31"/>
      <c r="AU62" s="31"/>
    </row>
    <row r="63" spans="1:47" x14ac:dyDescent="0.2">
      <c r="A63" s="27">
        <v>57</v>
      </c>
      <c r="B63" s="27">
        <v>24</v>
      </c>
      <c r="C63" s="27">
        <v>2025</v>
      </c>
      <c r="D63" s="27">
        <v>1</v>
      </c>
      <c r="E63" s="27">
        <v>18</v>
      </c>
      <c r="F63" s="36">
        <f t="shared" si="1"/>
        <v>45675</v>
      </c>
      <c r="G63" s="37">
        <v>9.7916666666666666E-2</v>
      </c>
      <c r="H63" s="27">
        <v>3620</v>
      </c>
      <c r="I63" s="18">
        <v>36.333333333333336</v>
      </c>
      <c r="J63" s="40">
        <v>7302.8</v>
      </c>
      <c r="K63" s="40">
        <v>73.046666666666667</v>
      </c>
      <c r="L63" s="30"/>
      <c r="M63" s="30"/>
      <c r="N63" s="30"/>
      <c r="O63" s="30"/>
      <c r="P63" s="30">
        <v>455</v>
      </c>
      <c r="Q63" s="30">
        <v>1</v>
      </c>
      <c r="R63" s="30"/>
      <c r="S63" s="30"/>
      <c r="T63" s="30">
        <v>8</v>
      </c>
      <c r="U63" s="30"/>
      <c r="V63" s="30"/>
      <c r="W63" s="30"/>
      <c r="X63" s="30"/>
      <c r="Y63" s="30"/>
      <c r="Z63" s="30"/>
      <c r="AA63" s="30"/>
      <c r="AB63" s="30">
        <v>12</v>
      </c>
      <c r="AC63" s="30">
        <v>20</v>
      </c>
      <c r="AD63" s="30"/>
      <c r="AE63" s="30"/>
      <c r="AF63" s="30"/>
      <c r="AG63" s="30">
        <v>42</v>
      </c>
      <c r="AH63" s="30"/>
      <c r="AI63" s="30"/>
      <c r="AJ63" s="30"/>
      <c r="AK63" s="31"/>
      <c r="AL63" s="31"/>
      <c r="AM63" s="31"/>
      <c r="AN63" s="31"/>
      <c r="AO63" s="31"/>
      <c r="AP63" s="31">
        <v>2</v>
      </c>
      <c r="AQ63" s="31"/>
      <c r="AR63" s="31"/>
      <c r="AS63" s="31"/>
      <c r="AT63" s="31"/>
      <c r="AU63" s="31"/>
    </row>
    <row r="64" spans="1:47" x14ac:dyDescent="0.2">
      <c r="A64" s="27">
        <v>58</v>
      </c>
      <c r="B64" s="27">
        <v>24</v>
      </c>
      <c r="C64" s="27">
        <v>2025</v>
      </c>
      <c r="D64" s="27">
        <v>1</v>
      </c>
      <c r="E64" s="27">
        <v>18</v>
      </c>
      <c r="F64" s="36">
        <f t="shared" si="1"/>
        <v>45675</v>
      </c>
      <c r="G64" s="37">
        <v>0.21111111111111111</v>
      </c>
      <c r="H64" s="27">
        <v>3620</v>
      </c>
      <c r="I64" s="18">
        <v>36.333333333333336</v>
      </c>
      <c r="J64" s="40">
        <v>7320.1</v>
      </c>
      <c r="K64" s="40">
        <v>73.334999999999994</v>
      </c>
      <c r="L64" s="30"/>
      <c r="M64" s="30">
        <v>5</v>
      </c>
      <c r="N64" s="30"/>
      <c r="O64" s="30"/>
      <c r="P64" s="30">
        <v>221</v>
      </c>
      <c r="Q64" s="30"/>
      <c r="R64" s="30">
        <v>7</v>
      </c>
      <c r="S64" s="30"/>
      <c r="T64" s="30"/>
      <c r="U64" s="30"/>
      <c r="V64" s="30"/>
      <c r="W64" s="30">
        <v>1</v>
      </c>
      <c r="X64" s="30"/>
      <c r="Y64" s="30">
        <v>7</v>
      </c>
      <c r="Z64" s="30"/>
      <c r="AA64" s="30"/>
      <c r="AB64" s="30">
        <v>4</v>
      </c>
      <c r="AC64" s="30">
        <v>15</v>
      </c>
      <c r="AD64" s="30">
        <v>18</v>
      </c>
      <c r="AE64" s="30"/>
      <c r="AF64" s="30">
        <v>4</v>
      </c>
      <c r="AG64" s="30">
        <v>14</v>
      </c>
      <c r="AH64" s="30"/>
      <c r="AI64" s="30"/>
      <c r="AJ64" s="30"/>
      <c r="AK64" s="31"/>
      <c r="AL64" s="31"/>
      <c r="AM64" s="31">
        <v>1</v>
      </c>
      <c r="AN64" s="31"/>
      <c r="AO64" s="31"/>
      <c r="AP64" s="31">
        <v>1</v>
      </c>
      <c r="AQ64" s="31"/>
      <c r="AR64" s="31"/>
      <c r="AS64" s="31"/>
      <c r="AT64" s="31"/>
      <c r="AU64" s="31"/>
    </row>
    <row r="65" spans="1:47" x14ac:dyDescent="0.2">
      <c r="A65" s="27">
        <v>59</v>
      </c>
      <c r="B65" s="27">
        <v>27</v>
      </c>
      <c r="C65" s="27">
        <v>2025</v>
      </c>
      <c r="D65" s="27">
        <v>1</v>
      </c>
      <c r="E65" s="27">
        <v>18</v>
      </c>
      <c r="F65" s="36">
        <f t="shared" si="1"/>
        <v>45675</v>
      </c>
      <c r="G65" s="37">
        <v>0.87847222222222221</v>
      </c>
      <c r="H65" s="27">
        <v>3650</v>
      </c>
      <c r="I65" s="18">
        <v>36.833333333333336</v>
      </c>
      <c r="J65" s="40">
        <v>7312.8</v>
      </c>
      <c r="K65" s="40">
        <v>73.213333333333338</v>
      </c>
      <c r="L65" s="30"/>
      <c r="M65" s="30">
        <v>10</v>
      </c>
      <c r="N65" s="30"/>
      <c r="O65" s="30"/>
      <c r="P65" s="30">
        <v>1469</v>
      </c>
      <c r="Q65" s="30"/>
      <c r="R65" s="30">
        <v>14</v>
      </c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>
        <v>35</v>
      </c>
      <c r="AD65" s="30">
        <v>1296</v>
      </c>
      <c r="AE65" s="30"/>
      <c r="AF65" s="30"/>
      <c r="AG65" s="30">
        <v>21</v>
      </c>
      <c r="AH65" s="30"/>
      <c r="AI65" s="30"/>
      <c r="AJ65" s="30"/>
      <c r="AK65" s="31"/>
      <c r="AL65" s="31"/>
      <c r="AM65" s="31"/>
      <c r="AN65" s="31"/>
      <c r="AO65" s="31"/>
      <c r="AP65" s="31">
        <v>2</v>
      </c>
      <c r="AQ65" s="31"/>
      <c r="AR65" s="31"/>
      <c r="AS65" s="31"/>
      <c r="AT65" s="31"/>
      <c r="AU65" s="31"/>
    </row>
    <row r="66" spans="1:47" x14ac:dyDescent="0.2">
      <c r="A66" s="27">
        <v>60</v>
      </c>
      <c r="B66" s="27">
        <v>26</v>
      </c>
      <c r="C66" s="27">
        <v>2025</v>
      </c>
      <c r="D66" s="27">
        <v>1</v>
      </c>
      <c r="E66" s="27">
        <v>19</v>
      </c>
      <c r="F66" s="36">
        <f t="shared" si="1"/>
        <v>45676</v>
      </c>
      <c r="G66" s="37">
        <v>2.6388888888888889E-2</v>
      </c>
      <c r="H66" s="27">
        <v>3640</v>
      </c>
      <c r="I66" s="18">
        <v>36.666666666666664</v>
      </c>
      <c r="J66" s="40">
        <v>7309.7</v>
      </c>
      <c r="K66" s="40">
        <v>73.161666666666662</v>
      </c>
      <c r="L66" s="30"/>
      <c r="M66" s="30"/>
      <c r="N66" s="30"/>
      <c r="O66" s="30"/>
      <c r="P66" s="30">
        <v>26</v>
      </c>
      <c r="Q66" s="30"/>
      <c r="R66" s="30"/>
      <c r="S66" s="30"/>
      <c r="T66" s="30"/>
      <c r="U66" s="30"/>
      <c r="V66" s="30"/>
      <c r="W66" s="30"/>
      <c r="X66" s="30"/>
      <c r="Y66" s="30">
        <v>7</v>
      </c>
      <c r="Z66" s="30"/>
      <c r="AA66" s="30">
        <v>2</v>
      </c>
      <c r="AB66" s="30">
        <v>8</v>
      </c>
      <c r="AC66" s="30">
        <v>5</v>
      </c>
      <c r="AD66" s="30">
        <v>162</v>
      </c>
      <c r="AE66" s="30">
        <v>7</v>
      </c>
      <c r="AF66" s="30"/>
      <c r="AG66" s="30">
        <v>21</v>
      </c>
      <c r="AH66" s="30"/>
      <c r="AI66" s="30"/>
      <c r="AJ66" s="30"/>
      <c r="AK66" s="31"/>
      <c r="AL66" s="31"/>
      <c r="AM66" s="31"/>
      <c r="AN66" s="31"/>
      <c r="AO66" s="31"/>
      <c r="AP66" s="31">
        <v>1</v>
      </c>
      <c r="AQ66" s="31"/>
      <c r="AR66" s="31"/>
      <c r="AS66" s="31"/>
      <c r="AT66" s="31"/>
      <c r="AU66" s="31"/>
    </row>
    <row r="67" spans="1:47" x14ac:dyDescent="0.2">
      <c r="A67" s="27">
        <v>61</v>
      </c>
      <c r="B67" s="27">
        <v>26</v>
      </c>
      <c r="C67" s="27">
        <v>2025</v>
      </c>
      <c r="D67" s="27">
        <v>1</v>
      </c>
      <c r="E67" s="27">
        <v>19</v>
      </c>
      <c r="F67" s="36">
        <f t="shared" si="1"/>
        <v>45676</v>
      </c>
      <c r="G67" s="37">
        <v>7.2916666666666671E-2</v>
      </c>
      <c r="H67" s="27">
        <v>3640</v>
      </c>
      <c r="I67" s="18">
        <v>36.666666666666664</v>
      </c>
      <c r="J67" s="40">
        <v>7314.6</v>
      </c>
      <c r="K67" s="40">
        <v>73.243333333333339</v>
      </c>
      <c r="L67" s="30"/>
      <c r="M67" s="30"/>
      <c r="N67" s="30"/>
      <c r="O67" s="30"/>
      <c r="P67" s="30">
        <v>299</v>
      </c>
      <c r="Q67" s="30">
        <v>1</v>
      </c>
      <c r="R67" s="30">
        <v>7</v>
      </c>
      <c r="S67" s="30"/>
      <c r="T67" s="30">
        <v>16</v>
      </c>
      <c r="U67" s="30">
        <v>1</v>
      </c>
      <c r="V67" s="30"/>
      <c r="W67" s="30">
        <v>1</v>
      </c>
      <c r="X67" s="30"/>
      <c r="Y67" s="30">
        <v>7</v>
      </c>
      <c r="Z67" s="30"/>
      <c r="AA67" s="30"/>
      <c r="AB67" s="30">
        <v>12</v>
      </c>
      <c r="AC67" s="30">
        <v>10</v>
      </c>
      <c r="AD67" s="30">
        <v>144</v>
      </c>
      <c r="AE67" s="30"/>
      <c r="AF67" s="30"/>
      <c r="AG67" s="30">
        <v>14</v>
      </c>
      <c r="AH67" s="30"/>
      <c r="AI67" s="30">
        <v>1</v>
      </c>
      <c r="AJ67" s="30"/>
      <c r="AK67" s="31"/>
      <c r="AL67" s="31"/>
      <c r="AM67" s="31"/>
      <c r="AN67" s="31"/>
      <c r="AO67" s="31"/>
      <c r="AP67" s="31">
        <v>3</v>
      </c>
      <c r="AQ67" s="31"/>
      <c r="AR67" s="31"/>
      <c r="AS67" s="31"/>
      <c r="AT67" s="31"/>
      <c r="AU67" s="31"/>
    </row>
    <row r="68" spans="1:47" x14ac:dyDescent="0.2">
      <c r="A68" s="27">
        <v>62</v>
      </c>
      <c r="B68" s="27">
        <v>26</v>
      </c>
      <c r="C68" s="27">
        <v>2025</v>
      </c>
      <c r="D68" s="27">
        <v>1</v>
      </c>
      <c r="E68" s="27">
        <v>19</v>
      </c>
      <c r="F68" s="36">
        <f t="shared" si="1"/>
        <v>45676</v>
      </c>
      <c r="G68" s="37">
        <v>0.13333333333333333</v>
      </c>
      <c r="H68" s="27">
        <v>3640</v>
      </c>
      <c r="I68" s="18">
        <v>36.666666666666664</v>
      </c>
      <c r="J68" s="40">
        <v>7321.6</v>
      </c>
      <c r="K68" s="40">
        <v>73.36</v>
      </c>
      <c r="L68" s="30"/>
      <c r="M68" s="30">
        <v>5</v>
      </c>
      <c r="N68" s="30"/>
      <c r="O68" s="30"/>
      <c r="P68" s="30">
        <v>585</v>
      </c>
      <c r="Q68" s="30">
        <v>1</v>
      </c>
      <c r="R68" s="30">
        <v>14</v>
      </c>
      <c r="S68" s="30"/>
      <c r="T68" s="30"/>
      <c r="U68" s="30"/>
      <c r="V68" s="30"/>
      <c r="W68" s="30"/>
      <c r="X68" s="30"/>
      <c r="Y68" s="30">
        <v>7</v>
      </c>
      <c r="Z68" s="30"/>
      <c r="AA68" s="30"/>
      <c r="AB68" s="30">
        <v>12</v>
      </c>
      <c r="AC68" s="30">
        <v>10</v>
      </c>
      <c r="AD68" s="30">
        <v>36</v>
      </c>
      <c r="AE68" s="30"/>
      <c r="AF68" s="30"/>
      <c r="AG68" s="30">
        <v>7</v>
      </c>
      <c r="AH68" s="30"/>
      <c r="AI68" s="30"/>
      <c r="AJ68" s="30"/>
      <c r="AK68" s="31"/>
      <c r="AL68" s="31"/>
      <c r="AM68" s="31"/>
      <c r="AN68" s="31"/>
      <c r="AO68" s="31"/>
      <c r="AP68" s="31">
        <v>1</v>
      </c>
      <c r="AQ68" s="31"/>
      <c r="AR68" s="31"/>
      <c r="AS68" s="31"/>
      <c r="AT68" s="31"/>
      <c r="AU68" s="31">
        <v>13</v>
      </c>
    </row>
    <row r="69" spans="1:47" x14ac:dyDescent="0.2">
      <c r="A69" s="27">
        <v>63</v>
      </c>
      <c r="B69" s="27">
        <v>26</v>
      </c>
      <c r="C69" s="27">
        <v>2025</v>
      </c>
      <c r="D69" s="27">
        <v>1</v>
      </c>
      <c r="E69" s="27">
        <v>19</v>
      </c>
      <c r="F69" s="36">
        <f t="shared" si="1"/>
        <v>45676</v>
      </c>
      <c r="G69" s="37">
        <v>0.23958333333333334</v>
      </c>
      <c r="H69" s="27">
        <v>3640</v>
      </c>
      <c r="I69" s="18">
        <v>36.666666666666664</v>
      </c>
      <c r="J69" s="40">
        <v>7336.5</v>
      </c>
      <c r="K69" s="40">
        <v>73.608333333333334</v>
      </c>
      <c r="L69" s="30"/>
      <c r="M69" s="30">
        <v>5</v>
      </c>
      <c r="N69" s="30">
        <v>3</v>
      </c>
      <c r="O69" s="30"/>
      <c r="P69" s="30">
        <v>78</v>
      </c>
      <c r="Q69" s="30">
        <v>1</v>
      </c>
      <c r="R69" s="30">
        <v>7</v>
      </c>
      <c r="S69" s="30"/>
      <c r="T69" s="30">
        <v>16</v>
      </c>
      <c r="U69" s="30"/>
      <c r="V69" s="30"/>
      <c r="W69" s="30"/>
      <c r="X69" s="30"/>
      <c r="Y69" s="30">
        <v>7</v>
      </c>
      <c r="Z69" s="30"/>
      <c r="AA69" s="30"/>
      <c r="AB69" s="30">
        <v>4</v>
      </c>
      <c r="AC69" s="30">
        <v>10</v>
      </c>
      <c r="AD69" s="30">
        <v>414</v>
      </c>
      <c r="AE69" s="30">
        <v>7</v>
      </c>
      <c r="AF69" s="30"/>
      <c r="AG69" s="30">
        <v>7</v>
      </c>
      <c r="AH69" s="30"/>
      <c r="AI69" s="30"/>
      <c r="AJ69" s="30">
        <v>1</v>
      </c>
      <c r="AK69" s="31"/>
      <c r="AL69" s="31"/>
      <c r="AM69" s="31">
        <v>1</v>
      </c>
      <c r="AN69" s="31"/>
      <c r="AO69" s="31"/>
      <c r="AP69" s="31">
        <v>2</v>
      </c>
      <c r="AQ69" s="31"/>
      <c r="AR69" s="31"/>
      <c r="AS69" s="31"/>
      <c r="AT69" s="31"/>
      <c r="AU69" s="31"/>
    </row>
    <row r="70" spans="1:47" x14ac:dyDescent="0.2">
      <c r="A70" s="27">
        <v>64</v>
      </c>
      <c r="B70" s="27">
        <v>402</v>
      </c>
      <c r="C70" s="27">
        <v>2025</v>
      </c>
      <c r="D70" s="27">
        <v>1</v>
      </c>
      <c r="E70" s="27">
        <v>19</v>
      </c>
      <c r="F70" s="36">
        <f t="shared" si="1"/>
        <v>45676</v>
      </c>
      <c r="G70" s="37">
        <v>0.94791666666666663</v>
      </c>
      <c r="H70" s="27">
        <v>3700</v>
      </c>
      <c r="I70" s="18">
        <v>37</v>
      </c>
      <c r="J70" s="40">
        <v>7312.4</v>
      </c>
      <c r="K70" s="40">
        <v>73.206666666666663</v>
      </c>
      <c r="L70" s="30"/>
      <c r="M70" s="30">
        <v>25</v>
      </c>
      <c r="N70" s="30"/>
      <c r="O70" s="30"/>
      <c r="P70" s="30">
        <v>1235</v>
      </c>
      <c r="Q70" s="30">
        <v>3</v>
      </c>
      <c r="R70" s="30">
        <v>21</v>
      </c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>
        <v>10</v>
      </c>
      <c r="AD70" s="30">
        <v>288</v>
      </c>
      <c r="AE70" s="30"/>
      <c r="AF70" s="30"/>
      <c r="AG70" s="30">
        <v>56</v>
      </c>
      <c r="AH70" s="30"/>
      <c r="AI70" s="30"/>
      <c r="AJ70" s="30"/>
      <c r="AK70" s="31"/>
      <c r="AL70" s="31"/>
      <c r="AM70" s="31"/>
      <c r="AN70" s="31"/>
      <c r="AO70" s="31"/>
      <c r="AP70" s="31">
        <v>1</v>
      </c>
      <c r="AQ70" s="31"/>
      <c r="AR70" s="31"/>
      <c r="AS70" s="31"/>
      <c r="AT70" s="31"/>
      <c r="AU70" s="31"/>
    </row>
    <row r="71" spans="1:47" x14ac:dyDescent="0.2">
      <c r="A71" s="27">
        <v>65</v>
      </c>
      <c r="B71" s="27">
        <v>402</v>
      </c>
      <c r="C71" s="27">
        <v>2025</v>
      </c>
      <c r="D71" s="27">
        <v>1</v>
      </c>
      <c r="E71" s="27">
        <v>20</v>
      </c>
      <c r="F71" s="36">
        <f t="shared" si="1"/>
        <v>45677</v>
      </c>
      <c r="G71" s="37">
        <v>4.8611111111111112E-2</v>
      </c>
      <c r="H71" s="27">
        <v>3700</v>
      </c>
      <c r="I71" s="18">
        <v>37</v>
      </c>
      <c r="J71" s="40">
        <v>7320.3</v>
      </c>
      <c r="K71" s="40">
        <v>73.338333333333338</v>
      </c>
      <c r="L71" s="30"/>
      <c r="M71" s="30">
        <v>5</v>
      </c>
      <c r="N71" s="30"/>
      <c r="O71" s="30"/>
      <c r="P71" s="30">
        <v>78</v>
      </c>
      <c r="Q71" s="30">
        <v>1</v>
      </c>
      <c r="R71" s="30">
        <v>7</v>
      </c>
      <c r="S71" s="30"/>
      <c r="T71" s="30"/>
      <c r="U71" s="30">
        <v>1</v>
      </c>
      <c r="V71" s="30">
        <v>1</v>
      </c>
      <c r="W71" s="30">
        <v>1</v>
      </c>
      <c r="X71" s="30"/>
      <c r="Y71" s="30">
        <v>14</v>
      </c>
      <c r="Z71" s="30"/>
      <c r="AA71" s="30">
        <v>1</v>
      </c>
      <c r="AB71" s="30"/>
      <c r="AC71" s="30">
        <v>5</v>
      </c>
      <c r="AD71" s="30">
        <v>486</v>
      </c>
      <c r="AE71" s="30"/>
      <c r="AF71" s="30">
        <v>4</v>
      </c>
      <c r="AG71" s="30">
        <v>84</v>
      </c>
      <c r="AH71" s="30"/>
      <c r="AI71" s="30"/>
      <c r="AJ71" s="30"/>
      <c r="AK71" s="31"/>
      <c r="AL71" s="31"/>
      <c r="AM71" s="31"/>
      <c r="AN71" s="31"/>
      <c r="AO71" s="31"/>
      <c r="AP71" s="31">
        <v>1</v>
      </c>
      <c r="AQ71" s="31"/>
      <c r="AR71" s="31"/>
      <c r="AS71" s="31"/>
      <c r="AT71" s="31"/>
      <c r="AU71" s="31"/>
    </row>
    <row r="72" spans="1:47" x14ac:dyDescent="0.2">
      <c r="A72" s="27">
        <v>66</v>
      </c>
      <c r="B72" s="27">
        <v>402</v>
      </c>
      <c r="C72" s="27">
        <v>2025</v>
      </c>
      <c r="D72" s="27">
        <v>1</v>
      </c>
      <c r="E72" s="27">
        <v>20</v>
      </c>
      <c r="F72" s="36">
        <f t="shared" ref="F72:F103" si="2">DATE(C72,D72,E72)</f>
        <v>45677</v>
      </c>
      <c r="G72" s="37">
        <v>0.10902777777777778</v>
      </c>
      <c r="H72" s="27">
        <v>3700</v>
      </c>
      <c r="I72" s="18">
        <v>37</v>
      </c>
      <c r="J72" s="40">
        <v>7327.7</v>
      </c>
      <c r="K72" s="40">
        <v>73.461666666666673</v>
      </c>
      <c r="L72" s="30"/>
      <c r="M72" s="30">
        <v>10</v>
      </c>
      <c r="N72" s="30"/>
      <c r="O72" s="30"/>
      <c r="P72" s="30">
        <v>325</v>
      </c>
      <c r="Q72" s="30"/>
      <c r="R72" s="30"/>
      <c r="S72" s="30"/>
      <c r="T72" s="30">
        <v>24</v>
      </c>
      <c r="U72" s="30">
        <v>1</v>
      </c>
      <c r="V72" s="30"/>
      <c r="W72" s="30">
        <v>1</v>
      </c>
      <c r="X72" s="30"/>
      <c r="Y72" s="30"/>
      <c r="Z72" s="30"/>
      <c r="AA72" s="30"/>
      <c r="AB72" s="30">
        <v>12</v>
      </c>
      <c r="AC72" s="30">
        <v>5</v>
      </c>
      <c r="AD72" s="30">
        <v>342</v>
      </c>
      <c r="AE72" s="30">
        <v>7</v>
      </c>
      <c r="AF72" s="30"/>
      <c r="AG72" s="30">
        <v>35</v>
      </c>
      <c r="AH72" s="30"/>
      <c r="AI72" s="30"/>
      <c r="AJ72" s="30"/>
      <c r="AK72" s="31"/>
      <c r="AL72" s="31"/>
      <c r="AM72" s="31"/>
      <c r="AN72" s="31"/>
      <c r="AO72" s="31"/>
      <c r="AP72" s="31">
        <v>2</v>
      </c>
      <c r="AQ72" s="31"/>
      <c r="AR72" s="31"/>
      <c r="AS72" s="31"/>
      <c r="AT72" s="31"/>
      <c r="AU72" s="31"/>
    </row>
    <row r="73" spans="1:47" x14ac:dyDescent="0.2">
      <c r="A73" s="27">
        <v>67</v>
      </c>
      <c r="B73" s="27">
        <v>27</v>
      </c>
      <c r="C73" s="27">
        <v>2025</v>
      </c>
      <c r="D73" s="27">
        <v>1</v>
      </c>
      <c r="E73" s="27">
        <v>20</v>
      </c>
      <c r="F73" s="36">
        <f t="shared" si="2"/>
        <v>45677</v>
      </c>
      <c r="G73" s="37">
        <v>0.88680555555555551</v>
      </c>
      <c r="H73" s="27">
        <v>3650</v>
      </c>
      <c r="I73" s="18">
        <v>36.833333333333336</v>
      </c>
      <c r="J73" s="40">
        <v>7320.5</v>
      </c>
      <c r="K73" s="40">
        <v>73.341666666666669</v>
      </c>
      <c r="L73" s="30"/>
      <c r="M73" s="30">
        <v>15</v>
      </c>
      <c r="N73" s="30"/>
      <c r="O73" s="30"/>
      <c r="P73" s="30">
        <v>819</v>
      </c>
      <c r="Q73" s="30">
        <v>1</v>
      </c>
      <c r="R73" s="30">
        <v>14</v>
      </c>
      <c r="S73" s="30"/>
      <c r="T73" s="30"/>
      <c r="U73" s="30"/>
      <c r="V73" s="30"/>
      <c r="W73" s="30"/>
      <c r="X73" s="30"/>
      <c r="Y73" s="30"/>
      <c r="Z73" s="30"/>
      <c r="AA73" s="30">
        <v>1</v>
      </c>
      <c r="AB73" s="30">
        <v>28</v>
      </c>
      <c r="AC73" s="30">
        <v>10</v>
      </c>
      <c r="AD73" s="30">
        <v>1458</v>
      </c>
      <c r="AE73" s="30">
        <v>7</v>
      </c>
      <c r="AF73" s="30"/>
      <c r="AG73" s="30">
        <v>77</v>
      </c>
      <c r="AH73" s="30">
        <v>1</v>
      </c>
      <c r="AI73" s="30"/>
      <c r="AJ73" s="30"/>
      <c r="AK73" s="31"/>
      <c r="AL73" s="31"/>
      <c r="AM73" s="31"/>
      <c r="AN73" s="31"/>
      <c r="AO73" s="31"/>
      <c r="AP73" s="31">
        <v>2</v>
      </c>
      <c r="AQ73" s="31"/>
      <c r="AR73" s="31"/>
      <c r="AS73" s="31"/>
      <c r="AT73" s="31"/>
      <c r="AU73" s="31"/>
    </row>
    <row r="74" spans="1:47" x14ac:dyDescent="0.2">
      <c r="A74" s="27">
        <v>68</v>
      </c>
      <c r="B74" s="27">
        <v>27</v>
      </c>
      <c r="C74" s="27">
        <v>2025</v>
      </c>
      <c r="D74" s="27">
        <v>1</v>
      </c>
      <c r="E74" s="27">
        <v>20</v>
      </c>
      <c r="F74" s="36">
        <f t="shared" si="2"/>
        <v>45677</v>
      </c>
      <c r="G74" s="37">
        <v>0.97222222222222221</v>
      </c>
      <c r="H74" s="27">
        <v>3650</v>
      </c>
      <c r="I74" s="18">
        <v>36.833333333333336</v>
      </c>
      <c r="J74" s="40">
        <v>7329.9</v>
      </c>
      <c r="K74" s="40">
        <v>73.498333333333335</v>
      </c>
      <c r="L74" s="30"/>
      <c r="M74" s="30">
        <v>10</v>
      </c>
      <c r="N74" s="30"/>
      <c r="O74" s="30"/>
      <c r="P74" s="30">
        <v>715</v>
      </c>
      <c r="Q74" s="30">
        <v>1</v>
      </c>
      <c r="R74" s="30">
        <v>7</v>
      </c>
      <c r="S74" s="30"/>
      <c r="T74" s="30"/>
      <c r="U74" s="30"/>
      <c r="V74" s="30"/>
      <c r="W74" s="30">
        <v>1</v>
      </c>
      <c r="X74" s="30"/>
      <c r="Y74" s="30"/>
      <c r="Z74" s="30"/>
      <c r="AA74" s="30"/>
      <c r="AB74" s="30">
        <v>12</v>
      </c>
      <c r="AC74" s="30">
        <v>20</v>
      </c>
      <c r="AD74" s="30">
        <v>1224</v>
      </c>
      <c r="AE74" s="30">
        <v>14</v>
      </c>
      <c r="AF74" s="30"/>
      <c r="AG74" s="30">
        <v>42</v>
      </c>
      <c r="AH74" s="30"/>
      <c r="AI74" s="30"/>
      <c r="AJ74" s="30"/>
      <c r="AK74" s="31"/>
      <c r="AL74" s="31"/>
      <c r="AM74" s="31"/>
      <c r="AN74" s="31"/>
      <c r="AO74" s="31"/>
      <c r="AP74" s="31">
        <v>1</v>
      </c>
      <c r="AQ74" s="31"/>
      <c r="AR74" s="31"/>
      <c r="AS74" s="31"/>
      <c r="AT74" s="31"/>
      <c r="AU74" s="31"/>
    </row>
    <row r="75" spans="1:47" x14ac:dyDescent="0.2">
      <c r="A75" s="27">
        <v>69</v>
      </c>
      <c r="B75" s="27">
        <v>22</v>
      </c>
      <c r="C75" s="27">
        <v>2025</v>
      </c>
      <c r="D75" s="27">
        <v>1</v>
      </c>
      <c r="E75" s="27">
        <v>23</v>
      </c>
      <c r="F75" s="36">
        <f t="shared" si="2"/>
        <v>45680</v>
      </c>
      <c r="G75" s="37">
        <v>0.83888888888888891</v>
      </c>
      <c r="H75" s="27">
        <v>3630</v>
      </c>
      <c r="I75" s="18">
        <v>36.5</v>
      </c>
      <c r="J75" s="40">
        <v>7300</v>
      </c>
      <c r="K75" s="40">
        <v>73</v>
      </c>
      <c r="L75" s="30"/>
      <c r="M75" s="30">
        <v>5</v>
      </c>
      <c r="N75" s="30"/>
      <c r="O75" s="30"/>
      <c r="P75" s="30">
        <v>195</v>
      </c>
      <c r="Q75" s="30">
        <v>2</v>
      </c>
      <c r="R75" s="30">
        <v>7</v>
      </c>
      <c r="S75" s="30">
        <v>7</v>
      </c>
      <c r="T75" s="30"/>
      <c r="U75" s="30"/>
      <c r="V75" s="30"/>
      <c r="W75" s="30"/>
      <c r="X75" s="30"/>
      <c r="Y75" s="30">
        <v>21</v>
      </c>
      <c r="Z75" s="30"/>
      <c r="AA75" s="30">
        <v>2</v>
      </c>
      <c r="AB75" s="30">
        <v>8</v>
      </c>
      <c r="AC75" s="30">
        <v>35</v>
      </c>
      <c r="AD75" s="30">
        <v>18</v>
      </c>
      <c r="AE75" s="30">
        <v>7</v>
      </c>
      <c r="AF75" s="30"/>
      <c r="AG75" s="30">
        <v>14</v>
      </c>
      <c r="AH75" s="30"/>
      <c r="AI75" s="30"/>
      <c r="AJ75" s="30"/>
      <c r="AK75" s="31"/>
      <c r="AL75" s="31"/>
      <c r="AM75" s="31">
        <v>1</v>
      </c>
      <c r="AN75" s="31"/>
      <c r="AO75" s="31"/>
      <c r="AP75" s="31">
        <v>1</v>
      </c>
      <c r="AQ75" s="31"/>
      <c r="AR75" s="31"/>
      <c r="AS75" s="31"/>
      <c r="AT75" s="31"/>
      <c r="AU75" s="31"/>
    </row>
    <row r="76" spans="1:47" x14ac:dyDescent="0.2">
      <c r="A76" s="27">
        <v>72</v>
      </c>
      <c r="B76" s="27">
        <v>28</v>
      </c>
      <c r="C76" s="27">
        <v>2025</v>
      </c>
      <c r="D76" s="27">
        <v>1</v>
      </c>
      <c r="E76" s="27">
        <v>24</v>
      </c>
      <c r="F76" s="36">
        <f t="shared" si="2"/>
        <v>45681</v>
      </c>
      <c r="G76" s="37">
        <v>0.2326388888888889</v>
      </c>
      <c r="H76" s="27">
        <v>3700</v>
      </c>
      <c r="I76" s="18">
        <v>37</v>
      </c>
      <c r="J76" s="40">
        <v>7335.7</v>
      </c>
      <c r="K76" s="40">
        <v>73.594999999999999</v>
      </c>
      <c r="L76" s="32"/>
      <c r="M76" s="32">
        <v>15</v>
      </c>
      <c r="N76" s="32"/>
      <c r="O76" s="32"/>
      <c r="P76" s="32">
        <v>117</v>
      </c>
      <c r="Q76" s="32">
        <v>1</v>
      </c>
      <c r="R76" s="32"/>
      <c r="S76" s="30"/>
      <c r="T76" s="32"/>
      <c r="U76" s="30">
        <v>1</v>
      </c>
      <c r="V76" s="30"/>
      <c r="W76" s="30"/>
      <c r="X76" s="30"/>
      <c r="Y76" s="30">
        <v>7</v>
      </c>
      <c r="Z76" s="30"/>
      <c r="AA76" s="30"/>
      <c r="AB76" s="30"/>
      <c r="AC76" s="30">
        <v>15</v>
      </c>
      <c r="AD76" s="30">
        <v>1098</v>
      </c>
      <c r="AE76" s="30"/>
      <c r="AF76" s="30"/>
      <c r="AG76" s="30">
        <v>35</v>
      </c>
      <c r="AH76" s="30">
        <v>1</v>
      </c>
      <c r="AI76" s="30"/>
      <c r="AJ76" s="30"/>
      <c r="AK76" s="31"/>
      <c r="AL76" s="31"/>
      <c r="AM76" s="31">
        <v>1</v>
      </c>
      <c r="AN76" s="31"/>
      <c r="AO76" s="31"/>
      <c r="AP76" s="31">
        <v>1</v>
      </c>
      <c r="AQ76" s="31"/>
      <c r="AR76" s="31"/>
      <c r="AS76" s="31"/>
      <c r="AT76" s="31"/>
      <c r="AU76" s="31"/>
    </row>
    <row r="77" spans="1:47" x14ac:dyDescent="0.2">
      <c r="A77" s="27">
        <v>73</v>
      </c>
      <c r="B77" s="27">
        <v>28</v>
      </c>
      <c r="C77" s="27">
        <v>2025</v>
      </c>
      <c r="D77" s="27">
        <v>1</v>
      </c>
      <c r="E77" s="27">
        <v>24</v>
      </c>
      <c r="F77" s="36">
        <f t="shared" si="2"/>
        <v>45681</v>
      </c>
      <c r="G77" s="37">
        <v>0.27638888888888891</v>
      </c>
      <c r="H77" s="27">
        <v>3700</v>
      </c>
      <c r="I77" s="18">
        <v>37</v>
      </c>
      <c r="J77" s="40">
        <v>7343.5</v>
      </c>
      <c r="K77" s="40">
        <v>73.724999999999994</v>
      </c>
      <c r="L77" s="30"/>
      <c r="M77" s="30">
        <v>15</v>
      </c>
      <c r="N77" s="30"/>
      <c r="O77" s="30"/>
      <c r="P77" s="30">
        <v>104</v>
      </c>
      <c r="Q77" s="30">
        <v>1</v>
      </c>
      <c r="R77" s="30">
        <v>7</v>
      </c>
      <c r="S77" s="30"/>
      <c r="T77" s="30">
        <v>16</v>
      </c>
      <c r="U77" s="30">
        <v>1</v>
      </c>
      <c r="V77" s="30"/>
      <c r="W77" s="30"/>
      <c r="X77" s="30"/>
      <c r="Y77" s="30">
        <v>7</v>
      </c>
      <c r="Z77" s="30"/>
      <c r="AA77" s="30">
        <v>3</v>
      </c>
      <c r="AB77" s="30"/>
      <c r="AC77" s="30">
        <v>10</v>
      </c>
      <c r="AD77" s="30">
        <v>342</v>
      </c>
      <c r="AE77" s="30">
        <v>7</v>
      </c>
      <c r="AF77" s="30"/>
      <c r="AG77" s="30">
        <v>35</v>
      </c>
      <c r="AH77" s="30"/>
      <c r="AI77" s="30"/>
      <c r="AJ77" s="30"/>
      <c r="AK77" s="31"/>
      <c r="AL77" s="31"/>
      <c r="AM77" s="31"/>
      <c r="AN77" s="31"/>
      <c r="AO77" s="31"/>
      <c r="AP77" s="31">
        <v>2</v>
      </c>
      <c r="AQ77" s="31"/>
      <c r="AR77" s="31"/>
      <c r="AS77" s="31"/>
      <c r="AT77" s="31"/>
      <c r="AU77" s="31"/>
    </row>
    <row r="78" spans="1:47" x14ac:dyDescent="0.2">
      <c r="A78" s="27">
        <v>74</v>
      </c>
      <c r="B78" s="27">
        <v>28</v>
      </c>
      <c r="C78" s="27">
        <v>2025</v>
      </c>
      <c r="D78" s="27">
        <v>1</v>
      </c>
      <c r="E78" s="27">
        <v>24</v>
      </c>
      <c r="F78" s="36">
        <f t="shared" si="2"/>
        <v>45681</v>
      </c>
      <c r="G78" s="37">
        <v>8.3333333333333332E-3</v>
      </c>
      <c r="H78" s="27">
        <v>3700</v>
      </c>
      <c r="I78" s="18">
        <v>37</v>
      </c>
      <c r="J78" s="40">
        <v>7349</v>
      </c>
      <c r="K78" s="40">
        <v>73.816666666666663</v>
      </c>
      <c r="L78" s="30"/>
      <c r="M78" s="30"/>
      <c r="N78" s="30"/>
      <c r="O78" s="30"/>
      <c r="P78" s="30">
        <v>91</v>
      </c>
      <c r="Q78" s="30"/>
      <c r="R78" s="30">
        <v>7</v>
      </c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>
        <v>5</v>
      </c>
      <c r="AD78" s="30">
        <v>36</v>
      </c>
      <c r="AE78" s="30"/>
      <c r="AF78" s="30"/>
      <c r="AG78" s="30">
        <v>14</v>
      </c>
      <c r="AH78" s="30"/>
      <c r="AI78" s="30"/>
      <c r="AJ78" s="30"/>
      <c r="AK78" s="31"/>
      <c r="AL78" s="31"/>
      <c r="AM78" s="31"/>
      <c r="AN78" s="31"/>
      <c r="AO78" s="31"/>
      <c r="AP78" s="31">
        <v>1</v>
      </c>
      <c r="AQ78" s="31"/>
      <c r="AR78" s="31"/>
      <c r="AS78" s="31"/>
      <c r="AT78" s="31"/>
      <c r="AU78" s="31"/>
    </row>
    <row r="79" spans="1:47" x14ac:dyDescent="0.2">
      <c r="A79" s="3">
        <v>83</v>
      </c>
      <c r="B79" s="3">
        <v>32</v>
      </c>
      <c r="C79" s="3">
        <v>2025</v>
      </c>
      <c r="D79" s="3">
        <v>1</v>
      </c>
      <c r="E79" s="3">
        <v>26</v>
      </c>
      <c r="F79" s="38">
        <f t="shared" si="2"/>
        <v>45683</v>
      </c>
      <c r="G79" s="39">
        <v>6.8750000000000006E-2</v>
      </c>
      <c r="H79" s="27">
        <v>3740</v>
      </c>
      <c r="I79" s="10">
        <v>37.666666666666664</v>
      </c>
      <c r="J79" s="40">
        <v>7346.4</v>
      </c>
      <c r="K79" s="41">
        <v>73.773333333333326</v>
      </c>
      <c r="L79" s="30"/>
      <c r="M79" s="30"/>
      <c r="N79" s="30"/>
      <c r="O79" s="30"/>
      <c r="P79" s="30">
        <v>13</v>
      </c>
      <c r="Q79" s="30"/>
      <c r="R79" s="30">
        <v>21</v>
      </c>
      <c r="S79" s="30"/>
      <c r="T79" s="30"/>
      <c r="U79" s="30"/>
      <c r="V79" s="30"/>
      <c r="W79" s="30"/>
      <c r="X79" s="30"/>
      <c r="Y79" s="30"/>
      <c r="Z79" s="30"/>
      <c r="AA79" s="30"/>
      <c r="AB79" s="30">
        <v>4</v>
      </c>
      <c r="AC79" s="30"/>
      <c r="AD79" s="30"/>
      <c r="AE79" s="30"/>
      <c r="AF79" s="30"/>
      <c r="AG79" s="30">
        <v>14</v>
      </c>
      <c r="AH79" s="30"/>
      <c r="AI79" s="30"/>
      <c r="AJ79" s="30"/>
      <c r="AK79" s="31"/>
      <c r="AL79" s="31"/>
      <c r="AM79" s="31"/>
      <c r="AN79" s="31"/>
      <c r="AO79" s="31"/>
      <c r="AP79" s="31">
        <v>1</v>
      </c>
      <c r="AQ79" s="31"/>
      <c r="AR79" s="31"/>
      <c r="AS79" s="31"/>
      <c r="AT79" s="31"/>
      <c r="AU79" s="31"/>
    </row>
    <row r="80" spans="1:47" x14ac:dyDescent="0.2">
      <c r="A80" s="3">
        <v>84</v>
      </c>
      <c r="B80" s="3">
        <v>32</v>
      </c>
      <c r="C80" s="3">
        <v>2025</v>
      </c>
      <c r="D80" s="3">
        <v>1</v>
      </c>
      <c r="E80" s="3">
        <v>26</v>
      </c>
      <c r="F80" s="38">
        <f t="shared" si="2"/>
        <v>45683</v>
      </c>
      <c r="G80" s="39">
        <v>0.13055555555555556</v>
      </c>
      <c r="H80" s="27">
        <v>3740</v>
      </c>
      <c r="I80" s="10">
        <v>37.666666666666664</v>
      </c>
      <c r="J80" s="40">
        <v>7353.1</v>
      </c>
      <c r="K80" s="41">
        <v>73.885000000000005</v>
      </c>
      <c r="L80" s="30"/>
      <c r="M80" s="30"/>
      <c r="N80" s="30"/>
      <c r="O80" s="30"/>
      <c r="P80" s="30">
        <v>13</v>
      </c>
      <c r="Q80" s="30"/>
      <c r="R80" s="30"/>
      <c r="S80" s="30"/>
      <c r="T80" s="30"/>
      <c r="U80" s="30"/>
      <c r="V80" s="30"/>
      <c r="W80" s="30"/>
      <c r="X80" s="30"/>
      <c r="Y80" s="30">
        <v>7</v>
      </c>
      <c r="Z80" s="30"/>
      <c r="AA80" s="30"/>
      <c r="AB80" s="30"/>
      <c r="AC80" s="30"/>
      <c r="AD80" s="30">
        <v>18</v>
      </c>
      <c r="AE80" s="30"/>
      <c r="AF80" s="30"/>
      <c r="AG80" s="30">
        <v>7</v>
      </c>
      <c r="AH80" s="30"/>
      <c r="AI80" s="30"/>
      <c r="AJ80" s="30">
        <v>2</v>
      </c>
      <c r="AK80" s="31"/>
      <c r="AL80" s="31"/>
      <c r="AM80" s="31"/>
      <c r="AN80" s="31"/>
      <c r="AO80" s="31"/>
      <c r="AP80" s="31">
        <v>2</v>
      </c>
      <c r="AQ80" s="31"/>
      <c r="AR80" s="31"/>
      <c r="AS80" s="31">
        <v>1</v>
      </c>
      <c r="AT80" s="31"/>
      <c r="AU80" s="31"/>
    </row>
    <row r="81" spans="1:47" x14ac:dyDescent="0.2">
      <c r="A81" s="3">
        <v>86</v>
      </c>
      <c r="B81" s="3">
        <v>34</v>
      </c>
      <c r="C81" s="3">
        <v>2025</v>
      </c>
      <c r="D81" s="3">
        <v>1</v>
      </c>
      <c r="E81" s="3">
        <v>27</v>
      </c>
      <c r="F81" s="38">
        <f t="shared" si="2"/>
        <v>45684</v>
      </c>
      <c r="G81" s="39">
        <v>1.1111111111111112E-2</v>
      </c>
      <c r="H81" s="27">
        <v>3800</v>
      </c>
      <c r="I81" s="10">
        <v>38</v>
      </c>
      <c r="J81" s="40">
        <v>7330.3</v>
      </c>
      <c r="K81" s="41">
        <v>73.504999999999995</v>
      </c>
      <c r="L81" s="30"/>
      <c r="M81" s="30"/>
      <c r="N81" s="30"/>
      <c r="O81" s="30"/>
      <c r="P81" s="30">
        <v>13</v>
      </c>
      <c r="Q81" s="30"/>
      <c r="R81" s="30">
        <v>7</v>
      </c>
      <c r="S81" s="30"/>
      <c r="T81" s="30"/>
      <c r="U81" s="30"/>
      <c r="V81" s="30"/>
      <c r="W81" s="30"/>
      <c r="X81" s="30"/>
      <c r="Y81" s="30"/>
      <c r="Z81" s="30">
        <v>8</v>
      </c>
      <c r="AA81" s="30"/>
      <c r="AB81" s="30"/>
      <c r="AC81" s="30"/>
      <c r="AD81" s="30">
        <v>18</v>
      </c>
      <c r="AE81" s="30"/>
      <c r="AF81" s="30"/>
      <c r="AG81" s="30">
        <v>21</v>
      </c>
      <c r="AH81" s="30"/>
      <c r="AI81" s="30"/>
      <c r="AJ81" s="30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</row>
    <row r="82" spans="1:47" x14ac:dyDescent="0.2">
      <c r="A82" s="3">
        <v>87</v>
      </c>
      <c r="B82" s="3">
        <v>34</v>
      </c>
      <c r="C82" s="3">
        <v>2025</v>
      </c>
      <c r="D82" s="3">
        <v>1</v>
      </c>
      <c r="E82" s="3">
        <v>27</v>
      </c>
      <c r="F82" s="38">
        <f t="shared" si="2"/>
        <v>45684</v>
      </c>
      <c r="G82" s="39">
        <v>5.8333333333333334E-2</v>
      </c>
      <c r="H82" s="27">
        <v>3800</v>
      </c>
      <c r="I82" s="10">
        <v>38</v>
      </c>
      <c r="J82" s="40">
        <v>7335.4</v>
      </c>
      <c r="K82" s="41">
        <v>73.59</v>
      </c>
      <c r="L82" s="30"/>
      <c r="M82" s="30"/>
      <c r="N82" s="30"/>
      <c r="O82" s="30"/>
      <c r="P82" s="30"/>
      <c r="Q82" s="30"/>
      <c r="R82" s="30">
        <v>7</v>
      </c>
      <c r="S82" s="30"/>
      <c r="T82" s="30"/>
      <c r="U82" s="30"/>
      <c r="V82" s="30"/>
      <c r="W82" s="30"/>
      <c r="X82" s="30"/>
      <c r="Y82" s="30"/>
      <c r="Z82" s="30">
        <v>8</v>
      </c>
      <c r="AA82" s="30"/>
      <c r="AB82" s="30"/>
      <c r="AC82" s="30"/>
      <c r="AD82" s="30">
        <v>36</v>
      </c>
      <c r="AE82" s="30"/>
      <c r="AF82" s="30"/>
      <c r="AG82" s="30">
        <v>21</v>
      </c>
      <c r="AH82" s="30"/>
      <c r="AI82" s="30"/>
      <c r="AJ82" s="30"/>
      <c r="AK82" s="31"/>
      <c r="AL82" s="31"/>
      <c r="AM82" s="31"/>
      <c r="AN82" s="31"/>
      <c r="AO82" s="31"/>
      <c r="AP82" s="31">
        <v>2</v>
      </c>
      <c r="AQ82" s="31"/>
      <c r="AR82" s="31"/>
      <c r="AS82" s="31"/>
      <c r="AT82" s="31"/>
      <c r="AU82" s="31"/>
    </row>
    <row r="83" spans="1:47" x14ac:dyDescent="0.2">
      <c r="A83" s="3">
        <v>88</v>
      </c>
      <c r="B83" s="3">
        <v>34</v>
      </c>
      <c r="C83" s="3">
        <v>2025</v>
      </c>
      <c r="D83" s="3">
        <v>1</v>
      </c>
      <c r="E83" s="3">
        <v>27</v>
      </c>
      <c r="F83" s="38">
        <f t="shared" si="2"/>
        <v>45684</v>
      </c>
      <c r="G83" s="39">
        <v>0.1125</v>
      </c>
      <c r="H83" s="27">
        <v>3800</v>
      </c>
      <c r="I83" s="10">
        <v>38</v>
      </c>
      <c r="J83" s="40">
        <v>7341.8</v>
      </c>
      <c r="K83" s="41">
        <v>73.696666666666673</v>
      </c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>
        <v>7</v>
      </c>
      <c r="AH83" s="30"/>
      <c r="AI83" s="30"/>
      <c r="AJ83" s="30"/>
      <c r="AK83" s="31"/>
      <c r="AL83" s="31"/>
      <c r="AM83" s="31">
        <v>1</v>
      </c>
      <c r="AN83" s="31"/>
      <c r="AO83" s="31"/>
      <c r="AP83" s="31">
        <v>1</v>
      </c>
      <c r="AQ83" s="31"/>
      <c r="AR83" s="31"/>
      <c r="AS83" s="31"/>
      <c r="AT83" s="31"/>
      <c r="AU83" s="31"/>
    </row>
    <row r="84" spans="1:47" x14ac:dyDescent="0.2">
      <c r="A84" s="3">
        <v>89</v>
      </c>
      <c r="B84" s="3">
        <v>34</v>
      </c>
      <c r="C84" s="3">
        <v>2025</v>
      </c>
      <c r="D84" s="3">
        <v>1</v>
      </c>
      <c r="E84" s="3">
        <v>27</v>
      </c>
      <c r="F84" s="36">
        <f t="shared" si="2"/>
        <v>45684</v>
      </c>
      <c r="G84" s="37">
        <v>0.24652777777777779</v>
      </c>
      <c r="H84" s="27">
        <v>3800</v>
      </c>
      <c r="I84" s="18">
        <v>38</v>
      </c>
      <c r="J84" s="40">
        <v>7401.8</v>
      </c>
      <c r="K84" s="41">
        <v>74.03</v>
      </c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>
        <v>18</v>
      </c>
      <c r="AE84" s="30"/>
      <c r="AF84" s="30"/>
      <c r="AG84" s="30">
        <v>28</v>
      </c>
      <c r="AH84" s="30">
        <v>2</v>
      </c>
      <c r="AI84" s="30"/>
      <c r="AJ84" s="30"/>
      <c r="AK84" s="31"/>
      <c r="AL84" s="31"/>
      <c r="AM84" s="31">
        <v>1</v>
      </c>
      <c r="AN84" s="31"/>
      <c r="AO84" s="31"/>
      <c r="AP84" s="31">
        <v>2</v>
      </c>
      <c r="AQ84" s="31"/>
      <c r="AR84" s="31"/>
      <c r="AS84" s="31"/>
      <c r="AT84" s="31"/>
      <c r="AU84" s="31"/>
    </row>
    <row r="85" spans="1:47" x14ac:dyDescent="0.2">
      <c r="A85" s="3">
        <v>93</v>
      </c>
      <c r="B85" s="3">
        <v>36</v>
      </c>
      <c r="C85" s="3">
        <v>2025</v>
      </c>
      <c r="D85" s="3">
        <v>1</v>
      </c>
      <c r="E85" s="3">
        <v>28</v>
      </c>
      <c r="F85" s="36">
        <f t="shared" si="2"/>
        <v>45685</v>
      </c>
      <c r="G85" s="37">
        <v>0.30625000000000002</v>
      </c>
      <c r="H85" s="27">
        <v>3820</v>
      </c>
      <c r="I85" s="10">
        <v>38.333333333333336</v>
      </c>
      <c r="J85" s="40">
        <v>7349</v>
      </c>
      <c r="K85" s="41">
        <v>73.816666666666663</v>
      </c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>
        <v>14</v>
      </c>
      <c r="AH85" s="30">
        <v>1</v>
      </c>
      <c r="AI85" s="30"/>
      <c r="AJ85" s="30"/>
      <c r="AK85" s="31"/>
      <c r="AL85" s="31"/>
      <c r="AM85" s="31"/>
      <c r="AN85" s="31"/>
      <c r="AO85" s="31"/>
      <c r="AP85" s="31">
        <v>1</v>
      </c>
      <c r="AQ85" s="31"/>
      <c r="AR85" s="31"/>
      <c r="AS85" s="31"/>
      <c r="AT85" s="31"/>
      <c r="AU85" s="31"/>
    </row>
    <row r="86" spans="1:47" x14ac:dyDescent="0.2">
      <c r="A86" s="3">
        <v>94</v>
      </c>
      <c r="B86" s="3">
        <v>37</v>
      </c>
      <c r="C86" s="3">
        <v>2025</v>
      </c>
      <c r="D86" s="3">
        <v>1</v>
      </c>
      <c r="E86" s="3">
        <v>29</v>
      </c>
      <c r="F86" s="38">
        <f t="shared" si="2"/>
        <v>45686</v>
      </c>
      <c r="G86" s="39">
        <v>6.8750000000000006E-2</v>
      </c>
      <c r="H86" s="27">
        <v>3830</v>
      </c>
      <c r="I86" s="10">
        <v>38.5</v>
      </c>
      <c r="J86" s="40">
        <v>7332.5</v>
      </c>
      <c r="K86" s="41">
        <v>73.541666666666671</v>
      </c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>
        <v>35</v>
      </c>
      <c r="AH86" s="30"/>
      <c r="AI86" s="30"/>
      <c r="AJ86" s="30"/>
      <c r="AK86" s="31"/>
      <c r="AL86" s="31">
        <v>1</v>
      </c>
      <c r="AM86" s="31"/>
      <c r="AN86" s="31"/>
      <c r="AO86" s="31"/>
      <c r="AP86" s="31">
        <v>1</v>
      </c>
      <c r="AQ86" s="31"/>
      <c r="AR86" s="31"/>
      <c r="AS86" s="31"/>
      <c r="AT86" s="31"/>
      <c r="AU86" s="31"/>
    </row>
    <row r="87" spans="1:47" x14ac:dyDescent="0.2">
      <c r="A87" s="3">
        <v>95</v>
      </c>
      <c r="B87" s="3">
        <v>36</v>
      </c>
      <c r="C87" s="3">
        <v>2025</v>
      </c>
      <c r="D87" s="3">
        <v>1</v>
      </c>
      <c r="E87" s="3">
        <v>29</v>
      </c>
      <c r="F87" s="38">
        <f t="shared" si="2"/>
        <v>45686</v>
      </c>
      <c r="G87" s="39">
        <v>0.14791666666666667</v>
      </c>
      <c r="H87" s="27">
        <v>3820</v>
      </c>
      <c r="I87" s="10">
        <v>38.333333333333336</v>
      </c>
      <c r="J87" s="40">
        <v>7332.7</v>
      </c>
      <c r="K87" s="41">
        <v>73.545000000000002</v>
      </c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>
        <v>8</v>
      </c>
      <c r="AA87" s="30"/>
      <c r="AB87" s="30"/>
      <c r="AC87" s="30"/>
      <c r="AD87" s="30">
        <v>36</v>
      </c>
      <c r="AE87" s="30"/>
      <c r="AF87" s="30"/>
      <c r="AG87" s="30">
        <v>7</v>
      </c>
      <c r="AH87" s="30"/>
      <c r="AI87" s="30"/>
      <c r="AJ87" s="30"/>
      <c r="AK87" s="31"/>
      <c r="AL87" s="31"/>
      <c r="AM87" s="31"/>
      <c r="AN87" s="31"/>
      <c r="AO87" s="31"/>
      <c r="AP87" s="31">
        <v>1</v>
      </c>
      <c r="AQ87" s="31"/>
      <c r="AR87" s="31"/>
      <c r="AS87" s="31"/>
      <c r="AT87" s="31"/>
      <c r="AU87" s="31"/>
    </row>
    <row r="88" spans="1:47" x14ac:dyDescent="0.2">
      <c r="A88" s="3">
        <v>96</v>
      </c>
      <c r="B88" s="3">
        <v>36</v>
      </c>
      <c r="C88" s="3">
        <v>2025</v>
      </c>
      <c r="D88" s="3">
        <v>1</v>
      </c>
      <c r="E88" s="3">
        <v>29</v>
      </c>
      <c r="F88" s="38">
        <f t="shared" si="2"/>
        <v>45686</v>
      </c>
      <c r="G88" s="39">
        <v>0.2048611111111111</v>
      </c>
      <c r="H88" s="27">
        <v>3820</v>
      </c>
      <c r="I88" s="10">
        <v>38.333333333333336</v>
      </c>
      <c r="J88" s="40">
        <v>7340.8</v>
      </c>
      <c r="K88" s="41">
        <v>73.680000000000007</v>
      </c>
      <c r="L88" s="32"/>
      <c r="M88" s="32"/>
      <c r="N88" s="32"/>
      <c r="O88" s="32"/>
      <c r="P88" s="32"/>
      <c r="Q88" s="32"/>
      <c r="R88" s="32"/>
      <c r="S88" s="30"/>
      <c r="T88" s="32"/>
      <c r="U88" s="30"/>
      <c r="V88" s="30"/>
      <c r="W88" s="30"/>
      <c r="X88" s="30"/>
      <c r="Y88" s="30"/>
      <c r="Z88" s="30">
        <v>16</v>
      </c>
      <c r="AA88" s="30"/>
      <c r="AB88" s="30"/>
      <c r="AC88" s="30"/>
      <c r="AD88" s="30">
        <v>18</v>
      </c>
      <c r="AE88" s="30"/>
      <c r="AF88" s="30"/>
      <c r="AG88" s="30"/>
      <c r="AH88" s="30"/>
      <c r="AI88" s="30"/>
      <c r="AJ88" s="30"/>
      <c r="AK88" s="31"/>
      <c r="AL88" s="31"/>
      <c r="AM88" s="31">
        <v>1</v>
      </c>
      <c r="AN88" s="31"/>
      <c r="AO88" s="31"/>
      <c r="AP88" s="31">
        <v>1</v>
      </c>
      <c r="AQ88" s="31"/>
      <c r="AR88" s="31"/>
      <c r="AS88" s="31"/>
      <c r="AT88" s="31"/>
      <c r="AU88" s="31"/>
    </row>
    <row r="89" spans="1:47" x14ac:dyDescent="0.2">
      <c r="A89" s="3">
        <v>97</v>
      </c>
      <c r="B89" s="3">
        <v>39</v>
      </c>
      <c r="C89" s="3">
        <v>2025</v>
      </c>
      <c r="D89" s="3">
        <v>1</v>
      </c>
      <c r="E89" s="3">
        <v>29</v>
      </c>
      <c r="F89" s="38">
        <f t="shared" si="2"/>
        <v>45686</v>
      </c>
      <c r="G89" s="39">
        <v>0.64097222222222228</v>
      </c>
      <c r="H89" s="27">
        <v>3850</v>
      </c>
      <c r="I89" s="10">
        <v>38.833333333333336</v>
      </c>
      <c r="J89" s="40">
        <v>7325.1</v>
      </c>
      <c r="K89" s="41">
        <v>73.418333333333337</v>
      </c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>
        <v>16</v>
      </c>
      <c r="AC89" s="30">
        <v>5</v>
      </c>
      <c r="AD89" s="30">
        <v>54</v>
      </c>
      <c r="AE89" s="30"/>
      <c r="AF89" s="30"/>
      <c r="AG89" s="30">
        <v>14</v>
      </c>
      <c r="AH89" s="30">
        <v>1</v>
      </c>
      <c r="AI89" s="30"/>
      <c r="AJ89" s="30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</row>
    <row r="90" spans="1:47" x14ac:dyDescent="0.2">
      <c r="A90" s="3">
        <v>98</v>
      </c>
      <c r="B90" s="3">
        <v>38</v>
      </c>
      <c r="C90" s="3">
        <v>2025</v>
      </c>
      <c r="D90" s="3">
        <v>1</v>
      </c>
      <c r="E90" s="3">
        <v>29</v>
      </c>
      <c r="F90" s="38">
        <f t="shared" si="2"/>
        <v>45686</v>
      </c>
      <c r="G90" s="39">
        <v>0.86805555555555558</v>
      </c>
      <c r="H90" s="27">
        <v>3840</v>
      </c>
      <c r="I90" s="10">
        <v>38.666666666666664</v>
      </c>
      <c r="J90" s="40">
        <v>7403</v>
      </c>
      <c r="K90" s="41">
        <v>74.05</v>
      </c>
      <c r="L90" s="30"/>
      <c r="M90" s="30"/>
      <c r="N90" s="30"/>
      <c r="O90" s="30"/>
      <c r="P90" s="30">
        <v>26</v>
      </c>
      <c r="Q90" s="30"/>
      <c r="R90" s="30"/>
      <c r="S90" s="30"/>
      <c r="T90" s="30">
        <v>8</v>
      </c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>
        <v>7</v>
      </c>
      <c r="AH90" s="30"/>
      <c r="AI90" s="30"/>
      <c r="AJ90" s="30"/>
      <c r="AK90" s="31"/>
      <c r="AL90" s="31"/>
      <c r="AM90" s="31"/>
      <c r="AN90" s="31"/>
      <c r="AO90" s="31"/>
      <c r="AP90" s="31">
        <v>1</v>
      </c>
      <c r="AQ90" s="31"/>
      <c r="AR90" s="31"/>
      <c r="AS90" s="31"/>
      <c r="AT90" s="31"/>
      <c r="AU90" s="31"/>
    </row>
    <row r="91" spans="1:47" x14ac:dyDescent="0.2">
      <c r="A91" s="3">
        <v>99</v>
      </c>
      <c r="B91" s="3">
        <v>38</v>
      </c>
      <c r="C91" s="3">
        <v>2025</v>
      </c>
      <c r="D91" s="3">
        <v>1</v>
      </c>
      <c r="E91" s="3">
        <v>29</v>
      </c>
      <c r="F91" s="38">
        <f t="shared" si="2"/>
        <v>45686</v>
      </c>
      <c r="G91" s="39">
        <v>0.94305555555555554</v>
      </c>
      <c r="H91" s="27">
        <v>3840</v>
      </c>
      <c r="I91" s="10">
        <v>38.666666666666664</v>
      </c>
      <c r="J91" s="40">
        <v>7356</v>
      </c>
      <c r="K91" s="41">
        <v>73.933333333333337</v>
      </c>
      <c r="L91" s="30"/>
      <c r="M91" s="30"/>
      <c r="N91" s="30"/>
      <c r="O91" s="30"/>
      <c r="P91" s="30">
        <v>13</v>
      </c>
      <c r="Q91" s="30"/>
      <c r="R91" s="30"/>
      <c r="S91" s="30"/>
      <c r="T91" s="30">
        <v>8</v>
      </c>
      <c r="U91" s="30"/>
      <c r="V91" s="30"/>
      <c r="W91" s="30"/>
      <c r="X91" s="30"/>
      <c r="Y91" s="30"/>
      <c r="Z91" s="30"/>
      <c r="AA91" s="30"/>
      <c r="AB91" s="30"/>
      <c r="AC91" s="30">
        <v>5</v>
      </c>
      <c r="AD91" s="30"/>
      <c r="AE91" s="30"/>
      <c r="AF91" s="30"/>
      <c r="AG91" s="30">
        <v>7</v>
      </c>
      <c r="AH91" s="30"/>
      <c r="AI91" s="30"/>
      <c r="AJ91" s="30"/>
      <c r="AK91" s="31"/>
      <c r="AL91" s="31"/>
      <c r="AM91" s="31"/>
      <c r="AN91" s="31"/>
      <c r="AO91" s="31"/>
      <c r="AP91" s="31">
        <v>1</v>
      </c>
      <c r="AQ91" s="31"/>
      <c r="AR91" s="31"/>
      <c r="AS91" s="31"/>
      <c r="AT91" s="31"/>
      <c r="AU91" s="31"/>
    </row>
    <row r="92" spans="1:47" x14ac:dyDescent="0.2">
      <c r="A92" s="3">
        <v>100</v>
      </c>
      <c r="B92" s="3">
        <v>38</v>
      </c>
      <c r="C92" s="3">
        <v>2025</v>
      </c>
      <c r="D92" s="3">
        <v>1</v>
      </c>
      <c r="E92" s="3">
        <v>30</v>
      </c>
      <c r="F92" s="38">
        <f t="shared" si="2"/>
        <v>45687</v>
      </c>
      <c r="G92" s="39">
        <v>2.9166666666666667E-2</v>
      </c>
      <c r="H92" s="27">
        <v>3840</v>
      </c>
      <c r="I92" s="10">
        <v>38.666666666666664</v>
      </c>
      <c r="J92" s="40">
        <v>7342.7</v>
      </c>
      <c r="K92" s="41">
        <v>73.711666666666673</v>
      </c>
      <c r="L92" s="30"/>
      <c r="M92" s="30"/>
      <c r="N92" s="30"/>
      <c r="O92" s="30"/>
      <c r="P92" s="30">
        <v>13</v>
      </c>
      <c r="Q92" s="30"/>
      <c r="R92" s="30"/>
      <c r="S92" s="30"/>
      <c r="T92" s="30">
        <v>16</v>
      </c>
      <c r="U92" s="30"/>
      <c r="V92" s="30"/>
      <c r="W92" s="30"/>
      <c r="X92" s="30"/>
      <c r="Y92" s="30"/>
      <c r="Z92" s="30"/>
      <c r="AA92" s="30"/>
      <c r="AB92" s="30"/>
      <c r="AC92" s="30">
        <v>5</v>
      </c>
      <c r="AD92" s="30"/>
      <c r="AE92" s="30"/>
      <c r="AF92" s="30"/>
      <c r="AG92" s="30">
        <v>14</v>
      </c>
      <c r="AH92" s="30"/>
      <c r="AI92" s="30"/>
      <c r="AJ92" s="30"/>
      <c r="AK92" s="31"/>
      <c r="AL92" s="31"/>
      <c r="AM92" s="31"/>
      <c r="AN92" s="31"/>
      <c r="AO92" s="31"/>
      <c r="AP92" s="31">
        <v>1</v>
      </c>
      <c r="AQ92" s="31"/>
      <c r="AR92" s="31"/>
      <c r="AS92" s="31"/>
      <c r="AT92" s="31"/>
      <c r="AU92" s="31"/>
    </row>
    <row r="93" spans="1:47" x14ac:dyDescent="0.2">
      <c r="A93" s="3">
        <v>101</v>
      </c>
      <c r="B93" s="3">
        <v>38</v>
      </c>
      <c r="C93" s="3">
        <v>2025</v>
      </c>
      <c r="D93" s="3">
        <v>1</v>
      </c>
      <c r="E93" s="3">
        <v>30</v>
      </c>
      <c r="F93" s="38">
        <f t="shared" si="2"/>
        <v>45687</v>
      </c>
      <c r="G93" s="39">
        <v>8.3333333333333329E-2</v>
      </c>
      <c r="H93" s="27">
        <v>3840</v>
      </c>
      <c r="I93" s="10">
        <v>38.666666666666664</v>
      </c>
      <c r="J93" s="40">
        <v>7336.4</v>
      </c>
      <c r="K93" s="41">
        <v>73.606666666666669</v>
      </c>
      <c r="L93" s="30"/>
      <c r="M93" s="30"/>
      <c r="N93" s="30"/>
      <c r="O93" s="30"/>
      <c r="P93" s="30">
        <v>13</v>
      </c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>
        <v>1</v>
      </c>
      <c r="AB93" s="30"/>
      <c r="AC93" s="30"/>
      <c r="AD93" s="30"/>
      <c r="AE93" s="30"/>
      <c r="AF93" s="30"/>
      <c r="AG93" s="30">
        <v>14</v>
      </c>
      <c r="AH93" s="30"/>
      <c r="AI93" s="30"/>
      <c r="AJ93" s="30"/>
      <c r="AK93" s="31"/>
      <c r="AL93" s="31"/>
      <c r="AM93" s="31"/>
      <c r="AN93" s="31"/>
      <c r="AO93" s="31"/>
      <c r="AP93" s="31">
        <v>1</v>
      </c>
      <c r="AQ93" s="31"/>
      <c r="AR93" s="31"/>
      <c r="AS93" s="31"/>
      <c r="AT93" s="31"/>
      <c r="AU93" s="31"/>
    </row>
    <row r="94" spans="1:47" x14ac:dyDescent="0.2">
      <c r="A94" s="3">
        <v>102</v>
      </c>
      <c r="B94" s="3">
        <v>38</v>
      </c>
      <c r="C94" s="3">
        <v>2025</v>
      </c>
      <c r="D94" s="3">
        <v>1</v>
      </c>
      <c r="E94" s="3">
        <v>30</v>
      </c>
      <c r="F94" s="38">
        <f t="shared" si="2"/>
        <v>45687</v>
      </c>
      <c r="G94" s="39">
        <v>0.12638888888888888</v>
      </c>
      <c r="H94" s="27">
        <v>3840</v>
      </c>
      <c r="I94" s="10">
        <v>38.666666666666664</v>
      </c>
      <c r="J94" s="40">
        <v>7331.4</v>
      </c>
      <c r="K94" s="41">
        <v>73.523333333333326</v>
      </c>
      <c r="L94" s="30"/>
      <c r="M94" s="30"/>
      <c r="N94" s="30"/>
      <c r="O94" s="30"/>
      <c r="P94" s="30">
        <v>13</v>
      </c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>
        <v>1</v>
      </c>
      <c r="AB94" s="30"/>
      <c r="AC94" s="30"/>
      <c r="AD94" s="30">
        <v>18</v>
      </c>
      <c r="AE94" s="30"/>
      <c r="AF94" s="30"/>
      <c r="AG94" s="30">
        <v>28</v>
      </c>
      <c r="AH94" s="30">
        <v>1</v>
      </c>
      <c r="AI94" s="30"/>
      <c r="AJ94" s="30"/>
      <c r="AK94" s="31"/>
      <c r="AL94" s="31"/>
      <c r="AM94" s="31">
        <v>1</v>
      </c>
      <c r="AN94" s="31"/>
      <c r="AO94" s="31"/>
      <c r="AP94" s="31">
        <v>1</v>
      </c>
      <c r="AQ94" s="31"/>
      <c r="AR94" s="31"/>
      <c r="AS94" s="31"/>
      <c r="AT94" s="31"/>
      <c r="AU94" s="31"/>
    </row>
    <row r="95" spans="1:47" x14ac:dyDescent="0.2">
      <c r="A95" s="3">
        <v>103</v>
      </c>
      <c r="B95" s="3">
        <v>41</v>
      </c>
      <c r="C95" s="3">
        <v>2025</v>
      </c>
      <c r="D95" s="3">
        <v>1</v>
      </c>
      <c r="E95" s="3">
        <v>30</v>
      </c>
      <c r="F95" s="38">
        <f t="shared" si="2"/>
        <v>45687</v>
      </c>
      <c r="G95" s="39">
        <v>0.87152777777777779</v>
      </c>
      <c r="H95" s="27">
        <v>3910</v>
      </c>
      <c r="I95" s="10">
        <v>39.166666666666664</v>
      </c>
      <c r="J95" s="40">
        <v>7319</v>
      </c>
      <c r="K95" s="41">
        <v>73.316666666666663</v>
      </c>
      <c r="L95" s="32"/>
      <c r="M95" s="32"/>
      <c r="N95" s="32"/>
      <c r="O95" s="32"/>
      <c r="P95" s="32">
        <v>13</v>
      </c>
      <c r="Q95" s="32"/>
      <c r="R95" s="32"/>
      <c r="S95" s="30">
        <v>7</v>
      </c>
      <c r="T95" s="32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>
        <v>14</v>
      </c>
      <c r="AH95" s="30"/>
      <c r="AI95" s="30"/>
      <c r="AJ95" s="30"/>
      <c r="AK95" s="31"/>
      <c r="AL95" s="31"/>
      <c r="AM95" s="31"/>
      <c r="AN95" s="31"/>
      <c r="AO95" s="31"/>
      <c r="AP95" s="31">
        <v>1</v>
      </c>
      <c r="AQ95" s="31"/>
      <c r="AR95" s="31"/>
      <c r="AS95" s="31"/>
      <c r="AT95" s="31"/>
      <c r="AU95" s="31"/>
    </row>
    <row r="96" spans="1:47" x14ac:dyDescent="0.2">
      <c r="A96" s="3">
        <v>104</v>
      </c>
      <c r="B96" s="3">
        <v>40</v>
      </c>
      <c r="C96" s="3">
        <v>2025</v>
      </c>
      <c r="D96" s="3">
        <v>1</v>
      </c>
      <c r="E96" s="3">
        <v>31</v>
      </c>
      <c r="F96" s="38">
        <f t="shared" si="2"/>
        <v>45688</v>
      </c>
      <c r="G96" s="39">
        <v>0.12083333333333333</v>
      </c>
      <c r="H96" s="27">
        <v>3900</v>
      </c>
      <c r="I96" s="10">
        <v>39</v>
      </c>
      <c r="J96" s="40">
        <v>7321.2</v>
      </c>
      <c r="K96" s="41">
        <v>73.353333333333339</v>
      </c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>
        <v>8</v>
      </c>
      <c r="AA96" s="30">
        <v>1</v>
      </c>
      <c r="AB96" s="30"/>
      <c r="AC96" s="30"/>
      <c r="AD96" s="30"/>
      <c r="AE96" s="30"/>
      <c r="AF96" s="30"/>
      <c r="AG96" s="30">
        <v>7</v>
      </c>
      <c r="AH96" s="30"/>
      <c r="AI96" s="30"/>
      <c r="AJ96" s="30"/>
      <c r="AK96" s="31"/>
      <c r="AL96" s="31"/>
      <c r="AM96" s="31"/>
      <c r="AN96" s="31"/>
      <c r="AO96" s="31"/>
      <c r="AP96" s="31">
        <v>1</v>
      </c>
      <c r="AQ96" s="31"/>
      <c r="AR96" s="31">
        <v>1</v>
      </c>
      <c r="AS96" s="31"/>
      <c r="AT96" s="31"/>
      <c r="AU96" s="31"/>
    </row>
    <row r="97" spans="1:47" x14ac:dyDescent="0.2">
      <c r="A97" s="3">
        <v>105</v>
      </c>
      <c r="B97" s="3">
        <v>40</v>
      </c>
      <c r="C97" s="3">
        <v>2025</v>
      </c>
      <c r="D97" s="3">
        <v>1</v>
      </c>
      <c r="E97" s="3">
        <v>31</v>
      </c>
      <c r="F97" s="38">
        <f t="shared" si="2"/>
        <v>45688</v>
      </c>
      <c r="G97" s="39">
        <v>0.16250000000000001</v>
      </c>
      <c r="H97" s="27">
        <v>3900</v>
      </c>
      <c r="I97" s="10">
        <v>39</v>
      </c>
      <c r="J97" s="40">
        <v>7326.4</v>
      </c>
      <c r="K97" s="41">
        <v>73.44</v>
      </c>
      <c r="L97" s="30"/>
      <c r="M97" s="30"/>
      <c r="N97" s="30"/>
      <c r="O97" s="30"/>
      <c r="P97" s="30">
        <v>65</v>
      </c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>
        <v>28</v>
      </c>
      <c r="AH97" s="30"/>
      <c r="AI97" s="30"/>
      <c r="AJ97" s="30"/>
      <c r="AK97" s="31"/>
      <c r="AL97" s="31"/>
      <c r="AM97" s="31"/>
      <c r="AN97" s="31"/>
      <c r="AO97" s="31"/>
      <c r="AP97" s="31">
        <v>2</v>
      </c>
      <c r="AQ97" s="31"/>
      <c r="AR97" s="31"/>
      <c r="AS97" s="31"/>
      <c r="AT97" s="31"/>
      <c r="AU97" s="31"/>
    </row>
    <row r="98" spans="1:47" x14ac:dyDescent="0.2">
      <c r="A98" s="3">
        <v>106</v>
      </c>
      <c r="B98" s="3">
        <v>40</v>
      </c>
      <c r="C98" s="3">
        <v>2025</v>
      </c>
      <c r="D98" s="3">
        <v>1</v>
      </c>
      <c r="E98" s="3">
        <v>31</v>
      </c>
      <c r="F98" s="38">
        <f t="shared" si="2"/>
        <v>45688</v>
      </c>
      <c r="G98" s="39">
        <v>0.21805555555555556</v>
      </c>
      <c r="H98" s="27">
        <v>3900</v>
      </c>
      <c r="I98" s="10">
        <v>39</v>
      </c>
      <c r="J98" s="40">
        <v>7339.9</v>
      </c>
      <c r="K98" s="41">
        <v>73.665000000000006</v>
      </c>
      <c r="L98" s="30"/>
      <c r="M98" s="30"/>
      <c r="N98" s="30"/>
      <c r="O98" s="30"/>
      <c r="P98" s="30">
        <v>65</v>
      </c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>
        <v>14</v>
      </c>
      <c r="AH98" s="30"/>
      <c r="AI98" s="30"/>
      <c r="AJ98" s="30"/>
      <c r="AK98" s="31"/>
      <c r="AL98" s="31"/>
      <c r="AM98" s="31"/>
      <c r="AN98" s="31"/>
      <c r="AO98" s="31"/>
      <c r="AP98" s="31">
        <v>1</v>
      </c>
      <c r="AQ98" s="31"/>
      <c r="AR98" s="31"/>
      <c r="AS98" s="31"/>
      <c r="AT98" s="31"/>
      <c r="AU98" s="31"/>
    </row>
    <row r="99" spans="1:47" x14ac:dyDescent="0.2">
      <c r="A99" s="3">
        <v>107</v>
      </c>
      <c r="B99" s="3">
        <v>40</v>
      </c>
      <c r="C99" s="3">
        <v>2025</v>
      </c>
      <c r="D99" s="3">
        <v>1</v>
      </c>
      <c r="E99" s="3">
        <v>31</v>
      </c>
      <c r="F99" s="38">
        <f t="shared" si="2"/>
        <v>45688</v>
      </c>
      <c r="G99" s="39">
        <v>0.30069444444444443</v>
      </c>
      <c r="H99" s="27">
        <v>3900</v>
      </c>
      <c r="I99" s="10">
        <v>39</v>
      </c>
      <c r="J99" s="40">
        <v>7345.8</v>
      </c>
      <c r="K99" s="41">
        <v>73.763333333333335</v>
      </c>
      <c r="L99" s="30"/>
      <c r="M99" s="30"/>
      <c r="N99" s="30"/>
      <c r="O99" s="30"/>
      <c r="P99" s="30">
        <v>39</v>
      </c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>
        <v>2</v>
      </c>
      <c r="AI99" s="30"/>
      <c r="AJ99" s="30"/>
      <c r="AK99" s="31"/>
      <c r="AL99" s="31"/>
      <c r="AM99" s="31"/>
      <c r="AN99" s="31"/>
      <c r="AO99" s="31"/>
      <c r="AP99" s="31">
        <v>1</v>
      </c>
      <c r="AQ99" s="31"/>
      <c r="AR99" s="31"/>
      <c r="AS99" s="31">
        <v>2</v>
      </c>
      <c r="AT99" s="31"/>
      <c r="AU99" s="31"/>
    </row>
    <row r="100" spans="1:47" x14ac:dyDescent="0.2">
      <c r="A100" s="3">
        <v>108</v>
      </c>
      <c r="B100" s="3">
        <v>40</v>
      </c>
      <c r="C100" s="3">
        <v>2025</v>
      </c>
      <c r="D100" s="3">
        <v>1</v>
      </c>
      <c r="E100" s="3">
        <v>31</v>
      </c>
      <c r="F100" s="38">
        <f t="shared" si="2"/>
        <v>45688</v>
      </c>
      <c r="G100" s="39">
        <v>0.37222222222222223</v>
      </c>
      <c r="H100" s="27">
        <v>3900</v>
      </c>
      <c r="I100" s="10">
        <v>39</v>
      </c>
      <c r="J100" s="40">
        <v>7355.5</v>
      </c>
      <c r="K100" s="41">
        <v>73.924999999999997</v>
      </c>
      <c r="L100" s="30"/>
      <c r="M100" s="30"/>
      <c r="N100" s="30"/>
      <c r="O100" s="30"/>
      <c r="P100" s="30">
        <v>65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>
        <v>1</v>
      </c>
      <c r="AI100" s="30"/>
      <c r="AJ100" s="30"/>
      <c r="AK100" s="31"/>
      <c r="AL100" s="31"/>
      <c r="AM100" s="31"/>
      <c r="AN100" s="31"/>
      <c r="AO100" s="31"/>
      <c r="AP100" s="31">
        <v>2</v>
      </c>
      <c r="AQ100" s="31"/>
      <c r="AR100" s="31"/>
      <c r="AS100" s="31">
        <v>1</v>
      </c>
      <c r="AT100" s="31"/>
      <c r="AU100" s="31"/>
    </row>
    <row r="101" spans="1:47" x14ac:dyDescent="0.2">
      <c r="A101" s="3">
        <v>110</v>
      </c>
      <c r="B101" s="3">
        <v>42</v>
      </c>
      <c r="C101" s="3">
        <v>2025</v>
      </c>
      <c r="D101" s="3">
        <v>2</v>
      </c>
      <c r="E101" s="3">
        <v>1</v>
      </c>
      <c r="F101" s="38">
        <f t="shared" si="2"/>
        <v>45689</v>
      </c>
      <c r="G101" s="39">
        <v>4.6527777777777779E-2</v>
      </c>
      <c r="H101" s="27">
        <v>3920</v>
      </c>
      <c r="I101" s="10">
        <v>39.333333333333336</v>
      </c>
      <c r="J101" s="40">
        <v>7339.6</v>
      </c>
      <c r="K101" s="41">
        <v>73.66</v>
      </c>
      <c r="L101" s="30"/>
      <c r="M101" s="30"/>
      <c r="N101" s="30"/>
      <c r="O101" s="30"/>
      <c r="P101" s="30">
        <v>429</v>
      </c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>
        <v>1</v>
      </c>
      <c r="AB101" s="30"/>
      <c r="AC101" s="30"/>
      <c r="AD101" s="30"/>
      <c r="AE101" s="30">
        <v>14</v>
      </c>
      <c r="AF101" s="30"/>
      <c r="AG101" s="30">
        <v>28</v>
      </c>
      <c r="AH101" s="30"/>
      <c r="AI101" s="30"/>
      <c r="AJ101" s="30"/>
      <c r="AK101" s="31"/>
      <c r="AL101" s="31"/>
      <c r="AM101" s="31"/>
      <c r="AN101" s="31"/>
      <c r="AO101" s="31"/>
      <c r="AP101" s="31">
        <v>1</v>
      </c>
      <c r="AQ101" s="31"/>
      <c r="AR101" s="31"/>
      <c r="AS101" s="31"/>
      <c r="AT101" s="31"/>
      <c r="AU101" s="31"/>
    </row>
    <row r="102" spans="1:47" x14ac:dyDescent="0.2">
      <c r="A102" s="3">
        <v>111</v>
      </c>
      <c r="B102" s="3">
        <v>42</v>
      </c>
      <c r="C102" s="3">
        <v>2025</v>
      </c>
      <c r="D102" s="3">
        <v>2</v>
      </c>
      <c r="E102" s="3">
        <v>1</v>
      </c>
      <c r="F102" s="38">
        <f t="shared" si="2"/>
        <v>45689</v>
      </c>
      <c r="G102" s="39">
        <v>0.13125000000000001</v>
      </c>
      <c r="H102" s="27">
        <v>3920</v>
      </c>
      <c r="I102" s="10">
        <v>39.333333333333336</v>
      </c>
      <c r="J102" s="40">
        <v>7326.5</v>
      </c>
      <c r="K102" s="41">
        <v>73.441666666666663</v>
      </c>
      <c r="L102" s="32"/>
      <c r="M102" s="32"/>
      <c r="N102" s="32"/>
      <c r="O102" s="32"/>
      <c r="P102" s="32">
        <v>494</v>
      </c>
      <c r="Q102" s="32"/>
      <c r="R102" s="32"/>
      <c r="S102" s="30"/>
      <c r="T102" s="32"/>
      <c r="U102" s="30"/>
      <c r="V102" s="30"/>
      <c r="W102" s="30"/>
      <c r="X102" s="30"/>
      <c r="Y102" s="30"/>
      <c r="Z102" s="30"/>
      <c r="AA102" s="30">
        <v>1</v>
      </c>
      <c r="AB102" s="30"/>
      <c r="AC102" s="30"/>
      <c r="AD102" s="30"/>
      <c r="AE102" s="30">
        <v>7</v>
      </c>
      <c r="AF102" s="30"/>
      <c r="AG102" s="30">
        <v>49</v>
      </c>
      <c r="AH102" s="30"/>
      <c r="AI102" s="30"/>
      <c r="AJ102" s="30"/>
      <c r="AK102" s="31"/>
      <c r="AL102" s="31"/>
      <c r="AM102" s="31"/>
      <c r="AN102" s="31"/>
      <c r="AO102" s="31"/>
      <c r="AP102" s="31">
        <v>2</v>
      </c>
      <c r="AQ102" s="31"/>
      <c r="AR102" s="31"/>
      <c r="AS102" s="31"/>
      <c r="AT102" s="31"/>
      <c r="AU102" s="31"/>
    </row>
    <row r="103" spans="1:47" x14ac:dyDescent="0.2">
      <c r="A103" s="3">
        <v>112</v>
      </c>
      <c r="B103" s="3">
        <v>42</v>
      </c>
      <c r="C103" s="3">
        <v>2025</v>
      </c>
      <c r="D103" s="3">
        <v>2</v>
      </c>
      <c r="E103" s="3">
        <v>1</v>
      </c>
      <c r="F103" s="38">
        <f t="shared" si="2"/>
        <v>45689</v>
      </c>
      <c r="G103" s="39">
        <v>0.23333333333333334</v>
      </c>
      <c r="H103" s="27">
        <v>3920</v>
      </c>
      <c r="I103" s="10">
        <v>39.333333333333336</v>
      </c>
      <c r="J103" s="40">
        <v>7320.2</v>
      </c>
      <c r="K103" s="41">
        <v>73.336666666666673</v>
      </c>
      <c r="L103" s="30"/>
      <c r="M103" s="30"/>
      <c r="N103" s="30"/>
      <c r="O103" s="30"/>
      <c r="P103" s="30">
        <v>39</v>
      </c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>
        <v>28</v>
      </c>
      <c r="AH103" s="30"/>
      <c r="AI103" s="30"/>
      <c r="AJ103" s="30"/>
      <c r="AK103" s="31"/>
      <c r="AL103" s="31"/>
      <c r="AM103" s="31"/>
      <c r="AN103" s="31"/>
      <c r="AO103" s="31"/>
      <c r="AP103" s="31">
        <v>1</v>
      </c>
      <c r="AQ103" s="31"/>
      <c r="AR103" s="31"/>
      <c r="AS103" s="31"/>
      <c r="AT103" s="31"/>
      <c r="AU103" s="31"/>
    </row>
    <row r="104" spans="1:47" x14ac:dyDescent="0.2">
      <c r="A104" s="3">
        <v>113</v>
      </c>
      <c r="B104" s="3">
        <v>42</v>
      </c>
      <c r="C104" s="3">
        <v>2025</v>
      </c>
      <c r="D104" s="3">
        <v>2</v>
      </c>
      <c r="E104" s="3">
        <v>1</v>
      </c>
      <c r="F104" s="38">
        <f t="shared" ref="F104:F114" si="3">DATE(C104,D104,E104)</f>
        <v>45689</v>
      </c>
      <c r="G104" s="39">
        <v>0.28263888888888888</v>
      </c>
      <c r="H104" s="27">
        <v>3920</v>
      </c>
      <c r="I104" s="10">
        <v>39.333333333333336</v>
      </c>
      <c r="J104" s="40">
        <v>7315</v>
      </c>
      <c r="K104" s="41">
        <v>73.25</v>
      </c>
      <c r="L104" s="30"/>
      <c r="M104" s="30"/>
      <c r="N104" s="30"/>
      <c r="O104" s="30"/>
      <c r="P104" s="30">
        <v>13</v>
      </c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>
        <v>1</v>
      </c>
      <c r="AB104" s="30"/>
      <c r="AC104" s="30"/>
      <c r="AD104" s="30"/>
      <c r="AE104" s="30"/>
      <c r="AF104" s="30"/>
      <c r="AG104" s="30">
        <v>7</v>
      </c>
      <c r="AH104" s="30"/>
      <c r="AI104" s="30"/>
      <c r="AJ104" s="30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</row>
    <row r="105" spans="1:47" x14ac:dyDescent="0.2">
      <c r="A105" s="3">
        <v>114</v>
      </c>
      <c r="B105" s="3">
        <v>43</v>
      </c>
      <c r="C105" s="3">
        <v>2025</v>
      </c>
      <c r="D105" s="3">
        <v>2</v>
      </c>
      <c r="E105" s="3">
        <v>1</v>
      </c>
      <c r="F105" s="38">
        <f t="shared" si="3"/>
        <v>45689</v>
      </c>
      <c r="G105" s="39">
        <v>0.87013888888888891</v>
      </c>
      <c r="H105" s="27">
        <v>3930</v>
      </c>
      <c r="I105" s="10">
        <v>39.5</v>
      </c>
      <c r="J105" s="40">
        <v>7317.3</v>
      </c>
      <c r="K105" s="41">
        <v>73.288333333333327</v>
      </c>
      <c r="L105" s="30"/>
      <c r="M105" s="30"/>
      <c r="N105" s="30"/>
      <c r="O105" s="30"/>
      <c r="P105" s="30">
        <v>26</v>
      </c>
      <c r="Q105" s="30">
        <v>1</v>
      </c>
      <c r="R105" s="30"/>
      <c r="S105" s="30"/>
      <c r="T105" s="30"/>
      <c r="U105" s="30"/>
      <c r="V105" s="30"/>
      <c r="W105" s="30"/>
      <c r="X105" s="30"/>
      <c r="Y105" s="30">
        <v>7</v>
      </c>
      <c r="Z105" s="30"/>
      <c r="AA105" s="30"/>
      <c r="AB105" s="30"/>
      <c r="AC105" s="30"/>
      <c r="AD105" s="30">
        <v>18</v>
      </c>
      <c r="AE105" s="30"/>
      <c r="AF105" s="30"/>
      <c r="AG105" s="30">
        <v>77</v>
      </c>
      <c r="AH105" s="30"/>
      <c r="AI105" s="30"/>
      <c r="AJ105" s="30"/>
      <c r="AK105" s="31"/>
      <c r="AL105" s="31"/>
      <c r="AM105" s="31"/>
      <c r="AN105" s="31"/>
      <c r="AO105" s="31"/>
      <c r="AP105" s="31">
        <v>1</v>
      </c>
      <c r="AQ105" s="31"/>
      <c r="AR105" s="31"/>
      <c r="AS105" s="31"/>
      <c r="AT105" s="31"/>
      <c r="AU105" s="31"/>
    </row>
    <row r="106" spans="1:47" x14ac:dyDescent="0.2">
      <c r="A106" s="3">
        <v>115</v>
      </c>
      <c r="B106" s="3">
        <v>44</v>
      </c>
      <c r="C106" s="3">
        <v>2025</v>
      </c>
      <c r="D106" s="3">
        <v>2</v>
      </c>
      <c r="E106" s="3">
        <v>2</v>
      </c>
      <c r="F106" s="38">
        <f t="shared" si="3"/>
        <v>45690</v>
      </c>
      <c r="G106" s="39">
        <v>0.12986111111111112</v>
      </c>
      <c r="H106" s="27">
        <v>3940</v>
      </c>
      <c r="I106" s="10">
        <v>39.666666666666664</v>
      </c>
      <c r="J106" s="40">
        <v>7324</v>
      </c>
      <c r="K106" s="41">
        <v>73.400000000000006</v>
      </c>
      <c r="L106" s="31"/>
      <c r="M106" s="31"/>
      <c r="N106" s="31"/>
      <c r="O106" s="31"/>
      <c r="P106" s="31">
        <v>806</v>
      </c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>
        <v>70</v>
      </c>
      <c r="AH106" s="31"/>
      <c r="AI106" s="31"/>
      <c r="AJ106" s="31"/>
      <c r="AK106" s="31"/>
      <c r="AL106" s="31"/>
      <c r="AM106" s="31"/>
      <c r="AN106" s="31"/>
      <c r="AO106" s="31"/>
      <c r="AP106" s="31">
        <v>3</v>
      </c>
      <c r="AQ106" s="31"/>
      <c r="AR106" s="31"/>
      <c r="AS106" s="31"/>
      <c r="AT106" s="31"/>
      <c r="AU106" s="31"/>
    </row>
    <row r="107" spans="1:47" x14ac:dyDescent="0.2">
      <c r="A107" s="3">
        <v>117</v>
      </c>
      <c r="B107" s="3">
        <v>44</v>
      </c>
      <c r="C107" s="3">
        <v>2025</v>
      </c>
      <c r="D107" s="3">
        <v>2</v>
      </c>
      <c r="E107" s="3">
        <v>2</v>
      </c>
      <c r="F107" s="38">
        <f t="shared" si="3"/>
        <v>45690</v>
      </c>
      <c r="G107" s="39">
        <v>0.2298611111111111</v>
      </c>
      <c r="H107" s="27">
        <v>3940</v>
      </c>
      <c r="I107" s="10">
        <v>39.666666666666664</v>
      </c>
      <c r="J107" s="40">
        <v>7335.6</v>
      </c>
      <c r="K107" s="41">
        <v>73.593333333333334</v>
      </c>
      <c r="L107" s="31"/>
      <c r="M107" s="31"/>
      <c r="N107" s="31"/>
      <c r="O107" s="31"/>
      <c r="P107" s="31">
        <v>273</v>
      </c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>
        <v>15</v>
      </c>
      <c r="AD107" s="31">
        <v>18</v>
      </c>
      <c r="AE107" s="31"/>
      <c r="AF107" s="31"/>
      <c r="AG107" s="31">
        <v>49</v>
      </c>
      <c r="AH107" s="31"/>
      <c r="AI107" s="31"/>
      <c r="AJ107" s="31"/>
      <c r="AK107" s="31"/>
      <c r="AL107" s="31"/>
      <c r="AM107" s="31">
        <v>1</v>
      </c>
      <c r="AN107" s="31"/>
      <c r="AO107" s="31"/>
      <c r="AP107" s="31">
        <v>1</v>
      </c>
      <c r="AQ107" s="31"/>
      <c r="AR107" s="31"/>
      <c r="AS107" s="31"/>
      <c r="AT107" s="31"/>
      <c r="AU107" s="31"/>
    </row>
    <row r="108" spans="1:47" x14ac:dyDescent="0.2">
      <c r="A108" s="3">
        <v>118</v>
      </c>
      <c r="B108" s="3">
        <v>44</v>
      </c>
      <c r="C108" s="3">
        <v>2025</v>
      </c>
      <c r="D108" s="3">
        <v>2</v>
      </c>
      <c r="E108" s="3">
        <v>2</v>
      </c>
      <c r="F108" s="38">
        <f t="shared" si="3"/>
        <v>45690</v>
      </c>
      <c r="G108" s="37">
        <v>0.31388888888888888</v>
      </c>
      <c r="H108" s="27">
        <v>3940</v>
      </c>
      <c r="I108" s="10">
        <v>39.666666666666664</v>
      </c>
      <c r="J108" s="40">
        <v>7348.8</v>
      </c>
      <c r="K108" s="41">
        <v>73.813333333333333</v>
      </c>
      <c r="L108" s="31"/>
      <c r="M108" s="31"/>
      <c r="N108" s="31"/>
      <c r="O108" s="31"/>
      <c r="P108" s="31"/>
      <c r="Q108" s="31"/>
      <c r="R108" s="31"/>
      <c r="S108" s="31"/>
      <c r="T108" s="31"/>
      <c r="U108" s="31">
        <v>1</v>
      </c>
      <c r="V108" s="31"/>
      <c r="W108" s="31">
        <v>1</v>
      </c>
      <c r="X108" s="31">
        <v>1</v>
      </c>
      <c r="Y108" s="31"/>
      <c r="Z108" s="31"/>
      <c r="AA108" s="31"/>
      <c r="AB108" s="31"/>
      <c r="AC108" s="31"/>
      <c r="AD108" s="31"/>
      <c r="AE108" s="31"/>
      <c r="AF108" s="31"/>
      <c r="AG108" s="31">
        <v>7</v>
      </c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>
        <v>1</v>
      </c>
      <c r="AT108" s="31"/>
      <c r="AU108" s="31"/>
    </row>
    <row r="109" spans="1:47" x14ac:dyDescent="0.2">
      <c r="A109" s="3">
        <v>119</v>
      </c>
      <c r="B109" s="3">
        <v>44</v>
      </c>
      <c r="C109" s="3">
        <v>2025</v>
      </c>
      <c r="D109" s="3">
        <v>2</v>
      </c>
      <c r="E109" s="3">
        <v>2</v>
      </c>
      <c r="F109" s="38">
        <f t="shared" si="3"/>
        <v>45690</v>
      </c>
      <c r="G109" s="39">
        <v>0.41041666666666665</v>
      </c>
      <c r="H109" s="27">
        <v>3940</v>
      </c>
      <c r="I109" s="10">
        <v>39.666666666666664</v>
      </c>
      <c r="J109" s="40">
        <v>7404.5</v>
      </c>
      <c r="K109" s="41">
        <v>74.075000000000003</v>
      </c>
      <c r="L109" s="31"/>
      <c r="M109" s="31"/>
      <c r="N109" s="31"/>
      <c r="O109" s="31"/>
      <c r="P109" s="31">
        <v>13</v>
      </c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>
        <v>5</v>
      </c>
      <c r="AD109" s="31"/>
      <c r="AE109" s="31"/>
      <c r="AF109" s="31"/>
      <c r="AG109" s="31">
        <v>21</v>
      </c>
      <c r="AH109" s="31">
        <v>2</v>
      </c>
      <c r="AI109" s="31"/>
      <c r="AJ109" s="31">
        <v>1</v>
      </c>
      <c r="AK109" s="31"/>
      <c r="AL109" s="31"/>
      <c r="AM109" s="31"/>
      <c r="AN109" s="31"/>
      <c r="AO109" s="31"/>
      <c r="AP109" s="31">
        <v>1</v>
      </c>
      <c r="AQ109" s="31"/>
      <c r="AR109" s="31"/>
      <c r="AS109" s="31">
        <v>3</v>
      </c>
      <c r="AT109" s="31"/>
      <c r="AU109" s="31"/>
    </row>
    <row r="110" spans="1:47" x14ac:dyDescent="0.2">
      <c r="A110" s="3">
        <v>120</v>
      </c>
      <c r="B110" s="3">
        <v>45</v>
      </c>
      <c r="C110" s="3">
        <v>2025</v>
      </c>
      <c r="D110" s="3">
        <v>2</v>
      </c>
      <c r="E110" s="3">
        <v>2</v>
      </c>
      <c r="F110" s="38">
        <f t="shared" si="3"/>
        <v>45690</v>
      </c>
      <c r="G110" s="37">
        <v>0.85833333333333328</v>
      </c>
      <c r="H110" s="27">
        <v>3950</v>
      </c>
      <c r="I110" s="10">
        <v>39.833333333333336</v>
      </c>
      <c r="J110" s="40">
        <v>7335.9</v>
      </c>
      <c r="K110" s="41">
        <v>73.598333333333329</v>
      </c>
      <c r="L110" s="31"/>
      <c r="M110" s="31"/>
      <c r="N110" s="31"/>
      <c r="O110" s="31"/>
      <c r="P110" s="31">
        <v>143</v>
      </c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>
        <v>36</v>
      </c>
      <c r="AE110" s="31"/>
      <c r="AF110" s="31"/>
      <c r="AG110" s="31">
        <v>182</v>
      </c>
      <c r="AH110" s="31"/>
      <c r="AI110" s="31"/>
      <c r="AJ110" s="31"/>
      <c r="AK110" s="31"/>
      <c r="AL110" s="31"/>
      <c r="AM110" s="31"/>
      <c r="AN110" s="31"/>
      <c r="AO110" s="31"/>
      <c r="AP110" s="31">
        <v>1</v>
      </c>
      <c r="AQ110" s="31"/>
      <c r="AR110" s="31"/>
      <c r="AS110" s="31"/>
      <c r="AT110" s="31"/>
      <c r="AU110" s="31"/>
    </row>
    <row r="111" spans="1:47" x14ac:dyDescent="0.2">
      <c r="A111" s="3">
        <v>121</v>
      </c>
      <c r="B111" s="3">
        <v>46</v>
      </c>
      <c r="C111" s="3">
        <v>2025</v>
      </c>
      <c r="D111" s="3">
        <v>2</v>
      </c>
      <c r="E111" s="3">
        <v>3</v>
      </c>
      <c r="F111" s="38">
        <f t="shared" si="3"/>
        <v>45691</v>
      </c>
      <c r="G111" s="39">
        <v>4.3749999999999997E-2</v>
      </c>
      <c r="H111" s="27">
        <v>4000</v>
      </c>
      <c r="I111" s="10">
        <v>40</v>
      </c>
      <c r="J111" s="40">
        <v>7343.5</v>
      </c>
      <c r="K111" s="41">
        <v>73.724999999999994</v>
      </c>
      <c r="L111" s="31"/>
      <c r="M111" s="31"/>
      <c r="N111" s="31"/>
      <c r="O111" s="31"/>
      <c r="P111" s="31">
        <v>156</v>
      </c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>
        <v>4</v>
      </c>
      <c r="AC111" s="31"/>
      <c r="AD111" s="31"/>
      <c r="AE111" s="31"/>
      <c r="AF111" s="31"/>
      <c r="AG111" s="31">
        <v>7</v>
      </c>
      <c r="AH111" s="31"/>
      <c r="AI111" s="31"/>
      <c r="AJ111" s="31"/>
      <c r="AK111" s="31"/>
      <c r="AL111" s="31"/>
      <c r="AM111" s="31"/>
      <c r="AN111" s="31"/>
      <c r="AO111" s="31"/>
      <c r="AP111" s="31">
        <v>1</v>
      </c>
      <c r="AQ111" s="31"/>
      <c r="AR111" s="31"/>
      <c r="AS111" s="31"/>
      <c r="AT111" s="31"/>
      <c r="AU111" s="31"/>
    </row>
    <row r="112" spans="1:47" x14ac:dyDescent="0.2">
      <c r="A112" s="3">
        <v>122</v>
      </c>
      <c r="B112" s="3">
        <v>46</v>
      </c>
      <c r="C112" s="3">
        <v>2025</v>
      </c>
      <c r="D112" s="3">
        <v>2</v>
      </c>
      <c r="E112" s="3">
        <v>3</v>
      </c>
      <c r="F112" s="38">
        <f t="shared" si="3"/>
        <v>45691</v>
      </c>
      <c r="G112" s="37">
        <v>9.4444444444444442E-2</v>
      </c>
      <c r="H112" s="27">
        <v>4000</v>
      </c>
      <c r="I112" s="10">
        <v>40</v>
      </c>
      <c r="J112" s="40">
        <v>7349.8</v>
      </c>
      <c r="K112" s="41">
        <v>73.83</v>
      </c>
      <c r="L112" s="31"/>
      <c r="M112" s="31"/>
      <c r="N112" s="31"/>
      <c r="O112" s="31"/>
      <c r="P112" s="31">
        <v>13</v>
      </c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>
        <v>14</v>
      </c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>
        <v>1</v>
      </c>
      <c r="AT112" s="31"/>
      <c r="AU112" s="31"/>
    </row>
    <row r="113" spans="1:47" x14ac:dyDescent="0.2">
      <c r="A113" s="3">
        <v>123</v>
      </c>
      <c r="B113" s="3">
        <v>46</v>
      </c>
      <c r="C113" s="3">
        <v>2025</v>
      </c>
      <c r="D113" s="3">
        <v>2</v>
      </c>
      <c r="E113" s="3">
        <v>3</v>
      </c>
      <c r="F113" s="38">
        <f t="shared" si="3"/>
        <v>45691</v>
      </c>
      <c r="G113" s="37">
        <v>0.15208333333333332</v>
      </c>
      <c r="H113" s="27">
        <v>4000</v>
      </c>
      <c r="I113" s="10">
        <v>40</v>
      </c>
      <c r="J113" s="40">
        <v>7355.9</v>
      </c>
      <c r="K113" s="41">
        <v>73.931666666666672</v>
      </c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>
        <v>14</v>
      </c>
      <c r="AH113" s="31">
        <v>1</v>
      </c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</row>
    <row r="114" spans="1:47" x14ac:dyDescent="0.2">
      <c r="A114" s="3">
        <v>124</v>
      </c>
      <c r="B114" s="3">
        <v>46</v>
      </c>
      <c r="C114" s="3">
        <v>2025</v>
      </c>
      <c r="D114" s="3">
        <v>2</v>
      </c>
      <c r="E114" s="3">
        <v>3</v>
      </c>
      <c r="F114" s="38">
        <f t="shared" si="3"/>
        <v>45691</v>
      </c>
      <c r="G114" s="37">
        <v>0.24444444444444444</v>
      </c>
      <c r="H114" s="27">
        <v>4000</v>
      </c>
      <c r="I114" s="10">
        <v>40</v>
      </c>
      <c r="J114" s="40">
        <v>7409.2</v>
      </c>
      <c r="K114" s="41">
        <v>74.153333333333336</v>
      </c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>
        <v>1</v>
      </c>
      <c r="AB114" s="31"/>
      <c r="AC114" s="31"/>
      <c r="AD114" s="31"/>
      <c r="AE114" s="31"/>
      <c r="AF114" s="31"/>
      <c r="AG114" s="31">
        <v>7</v>
      </c>
      <c r="AH114" s="31">
        <v>1</v>
      </c>
      <c r="AI114" s="31"/>
      <c r="AJ114" s="31"/>
      <c r="AK114" s="31"/>
      <c r="AL114" s="31">
        <v>1</v>
      </c>
      <c r="AM114" s="31"/>
      <c r="AN114" s="31"/>
      <c r="AO114" s="31"/>
      <c r="AP114" s="31"/>
      <c r="AQ114" s="31"/>
      <c r="AR114" s="31"/>
      <c r="AS114" s="31">
        <v>1</v>
      </c>
      <c r="AT114" s="31"/>
      <c r="AU114" s="31"/>
    </row>
  </sheetData>
  <mergeCells count="1">
    <mergeCell ref="J6:K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11D0A-FF06-463B-98C2-B71977E1B43E}">
  <dimension ref="A1:AK135"/>
  <sheetViews>
    <sheetView workbookViewId="0">
      <selection activeCell="N13" sqref="N13"/>
    </sheetView>
  </sheetViews>
  <sheetFormatPr baseColWidth="10" defaultColWidth="11.5" defaultRowHeight="14" x14ac:dyDescent="0.2"/>
  <cols>
    <col min="1" max="1" width="6.6640625" style="2" customWidth="1"/>
    <col min="2" max="2" width="6.5" style="2" customWidth="1"/>
    <col min="3" max="3" width="5.5" style="2" customWidth="1"/>
    <col min="4" max="4" width="5.6640625" style="2" bestFit="1" customWidth="1"/>
    <col min="5" max="5" width="6.5" style="2" bestFit="1" customWidth="1"/>
    <col min="6" max="6" width="11.5" style="2" bestFit="1" customWidth="1"/>
    <col min="7" max="7" width="7.1640625" style="2" bestFit="1" customWidth="1"/>
    <col min="8" max="8" width="8" style="2" customWidth="1"/>
    <col min="9" max="9" width="6.5" style="2" customWidth="1"/>
    <col min="10" max="10" width="8.5" style="2" bestFit="1" customWidth="1"/>
    <col min="11" max="11" width="6.1640625" style="2" bestFit="1" customWidth="1"/>
    <col min="12" max="12" width="8.5" style="2" customWidth="1"/>
    <col min="13" max="14" width="11.5" style="2"/>
    <col min="15" max="15" width="11.5" style="2" bestFit="1" customWidth="1"/>
    <col min="16" max="16384" width="11.5" style="2"/>
  </cols>
  <sheetData>
    <row r="1" spans="1:37" x14ac:dyDescent="0.2">
      <c r="A1" s="1" t="s">
        <v>87</v>
      </c>
    </row>
    <row r="2" spans="1:37" x14ac:dyDescent="0.2">
      <c r="A2" s="4" t="s">
        <v>46</v>
      </c>
    </row>
    <row r="3" spans="1:37" x14ac:dyDescent="0.2">
      <c r="A3" s="4" t="s">
        <v>88</v>
      </c>
    </row>
    <row r="5" spans="1:37" s="29" customFormat="1" ht="74.25" customHeight="1" x14ac:dyDescent="0.2">
      <c r="A5" s="24" t="s">
        <v>2</v>
      </c>
      <c r="B5" s="24" t="s">
        <v>3</v>
      </c>
      <c r="C5" s="24" t="s">
        <v>4</v>
      </c>
      <c r="D5" s="24" t="s">
        <v>5</v>
      </c>
      <c r="E5" s="24" t="s">
        <v>6</v>
      </c>
      <c r="F5" s="24" t="s">
        <v>7</v>
      </c>
      <c r="G5" s="24" t="s">
        <v>8</v>
      </c>
      <c r="H5" s="24" t="s">
        <v>83</v>
      </c>
      <c r="I5" s="22" t="s">
        <v>84</v>
      </c>
      <c r="J5" s="23" t="s">
        <v>86</v>
      </c>
      <c r="K5" s="23" t="s">
        <v>85</v>
      </c>
      <c r="L5" s="24" t="s">
        <v>89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43"/>
      <c r="AH5" s="5"/>
      <c r="AI5" s="5"/>
      <c r="AJ5" s="5"/>
      <c r="AK5" s="5"/>
    </row>
    <row r="6" spans="1:37" x14ac:dyDescent="0.2">
      <c r="A6" s="27">
        <v>1</v>
      </c>
      <c r="B6" s="27">
        <v>2</v>
      </c>
      <c r="C6" s="27">
        <v>2025</v>
      </c>
      <c r="D6" s="27">
        <v>1</v>
      </c>
      <c r="E6" s="27">
        <v>6</v>
      </c>
      <c r="F6" s="36">
        <f t="shared" ref="F6:F69" si="0">DATE(C6,D6,E6)</f>
        <v>45663</v>
      </c>
      <c r="G6" s="37">
        <v>0.98958333333333337</v>
      </c>
      <c r="H6" s="2">
        <v>3240</v>
      </c>
      <c r="I6" s="9">
        <v>32.666666666666664</v>
      </c>
      <c r="J6" s="42">
        <v>7146.6</v>
      </c>
      <c r="K6" s="9">
        <v>71.776666666666671</v>
      </c>
      <c r="L6" s="44">
        <v>1.4684636564334127E-2</v>
      </c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</row>
    <row r="7" spans="1:37" x14ac:dyDescent="0.2">
      <c r="A7" s="27">
        <v>3</v>
      </c>
      <c r="B7" s="27">
        <v>2</v>
      </c>
      <c r="C7" s="27">
        <v>2025</v>
      </c>
      <c r="D7" s="27">
        <v>1</v>
      </c>
      <c r="E7" s="27">
        <v>7</v>
      </c>
      <c r="F7" s="36">
        <f t="shared" si="0"/>
        <v>45664</v>
      </c>
      <c r="G7" s="37">
        <v>0.12569444444444444</v>
      </c>
      <c r="H7" s="2">
        <v>3240</v>
      </c>
      <c r="I7" s="9">
        <v>32.666666666666664</v>
      </c>
      <c r="J7" s="42">
        <v>7135.3</v>
      </c>
      <c r="K7" s="9">
        <v>71.588333333333338</v>
      </c>
      <c r="L7" s="44">
        <v>3.2400940032272701E-2</v>
      </c>
      <c r="M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</row>
    <row r="8" spans="1:37" x14ac:dyDescent="0.2">
      <c r="A8" s="27">
        <v>4</v>
      </c>
      <c r="B8" s="27">
        <v>2</v>
      </c>
      <c r="C8" s="27">
        <v>2025</v>
      </c>
      <c r="D8" s="27">
        <v>1</v>
      </c>
      <c r="E8" s="27">
        <v>7</v>
      </c>
      <c r="F8" s="36">
        <f t="shared" si="0"/>
        <v>45664</v>
      </c>
      <c r="G8" s="37">
        <v>0.18333333333333332</v>
      </c>
      <c r="H8" s="2">
        <v>3240</v>
      </c>
      <c r="I8" s="9">
        <v>32.666666666666664</v>
      </c>
      <c r="J8" s="42">
        <v>7129.3</v>
      </c>
      <c r="K8" s="9">
        <v>71.48833333333333</v>
      </c>
      <c r="L8" s="44">
        <v>0.10402407062992808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</row>
    <row r="9" spans="1:37" x14ac:dyDescent="0.2">
      <c r="A9" s="27">
        <v>5</v>
      </c>
      <c r="B9" s="27">
        <v>1</v>
      </c>
      <c r="C9" s="27">
        <v>2025</v>
      </c>
      <c r="D9" s="27">
        <v>1</v>
      </c>
      <c r="E9" s="27">
        <v>7</v>
      </c>
      <c r="F9" s="36">
        <f t="shared" si="0"/>
        <v>45664</v>
      </c>
      <c r="G9" s="37">
        <v>0.28749999999999998</v>
      </c>
      <c r="H9" s="2">
        <v>3230</v>
      </c>
      <c r="I9" s="9">
        <v>32.5</v>
      </c>
      <c r="J9" s="42">
        <v>7130.5</v>
      </c>
      <c r="K9" s="9">
        <v>71.50833333333334</v>
      </c>
      <c r="L9" s="44">
        <v>4.8679673188583586E-2</v>
      </c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</row>
    <row r="10" spans="1:37" x14ac:dyDescent="0.2">
      <c r="A10" s="27">
        <v>6</v>
      </c>
      <c r="B10" s="27">
        <v>3</v>
      </c>
      <c r="C10" s="27">
        <v>2025</v>
      </c>
      <c r="D10" s="27">
        <v>1</v>
      </c>
      <c r="E10" s="27">
        <v>7</v>
      </c>
      <c r="F10" s="36">
        <f t="shared" si="0"/>
        <v>45664</v>
      </c>
      <c r="G10" s="37">
        <v>0.89027777777777772</v>
      </c>
      <c r="H10" s="2">
        <v>3250</v>
      </c>
      <c r="I10" s="9">
        <v>32.833333333333336</v>
      </c>
      <c r="J10" s="42">
        <v>7133.2</v>
      </c>
      <c r="K10" s="9">
        <v>71.553333333333327</v>
      </c>
      <c r="L10" s="44">
        <v>9.9902898432840823E-2</v>
      </c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</row>
    <row r="11" spans="1:37" x14ac:dyDescent="0.2">
      <c r="A11" s="27">
        <v>7</v>
      </c>
      <c r="B11" s="27">
        <v>4</v>
      </c>
      <c r="C11" s="27">
        <v>2025</v>
      </c>
      <c r="D11" s="27">
        <v>1</v>
      </c>
      <c r="E11" s="27">
        <v>8</v>
      </c>
      <c r="F11" s="36">
        <f t="shared" si="0"/>
        <v>45665</v>
      </c>
      <c r="G11" s="37">
        <v>4.7222222222222221E-2</v>
      </c>
      <c r="H11" s="2">
        <v>3300</v>
      </c>
      <c r="I11" s="9">
        <v>33</v>
      </c>
      <c r="J11" s="42">
        <v>7134</v>
      </c>
      <c r="K11" s="9">
        <v>71.566666666666663</v>
      </c>
      <c r="L11" s="44">
        <v>0.23288175648195997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</row>
    <row r="12" spans="1:37" x14ac:dyDescent="0.2">
      <c r="A12" s="27">
        <v>8</v>
      </c>
      <c r="B12" s="27">
        <v>4</v>
      </c>
      <c r="C12" s="27">
        <v>2025</v>
      </c>
      <c r="D12" s="27">
        <v>1</v>
      </c>
      <c r="E12" s="27">
        <v>8</v>
      </c>
      <c r="F12" s="36">
        <f t="shared" si="0"/>
        <v>45665</v>
      </c>
      <c r="G12" s="37">
        <v>9.375E-2</v>
      </c>
      <c r="H12" s="2">
        <v>3300</v>
      </c>
      <c r="I12" s="9">
        <v>33</v>
      </c>
      <c r="J12" s="42">
        <v>7138.9</v>
      </c>
      <c r="K12" s="9">
        <v>71.648333333333326</v>
      </c>
      <c r="L12" s="44">
        <v>3.1585822044039411E-2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</row>
    <row r="13" spans="1:37" x14ac:dyDescent="0.2">
      <c r="A13" s="27">
        <v>9</v>
      </c>
      <c r="B13" s="27">
        <v>4</v>
      </c>
      <c r="C13" s="27">
        <v>2025</v>
      </c>
      <c r="D13" s="27">
        <v>1</v>
      </c>
      <c r="E13" s="27">
        <v>8</v>
      </c>
      <c r="F13" s="36">
        <f t="shared" si="0"/>
        <v>45665</v>
      </c>
      <c r="G13" s="37">
        <v>0.17708333333333334</v>
      </c>
      <c r="H13" s="2">
        <v>3300</v>
      </c>
      <c r="I13" s="9">
        <v>33</v>
      </c>
      <c r="J13" s="42">
        <v>7150.1</v>
      </c>
      <c r="K13" s="9">
        <v>71.834999999999994</v>
      </c>
      <c r="L13" s="44">
        <v>4.5401317205715434E-2</v>
      </c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</row>
    <row r="14" spans="1:37" x14ac:dyDescent="0.2">
      <c r="A14" s="27">
        <v>10</v>
      </c>
      <c r="B14" s="27">
        <v>5</v>
      </c>
      <c r="C14" s="27">
        <v>2025</v>
      </c>
      <c r="D14" s="27">
        <v>1</v>
      </c>
      <c r="E14" s="27">
        <v>8</v>
      </c>
      <c r="F14" s="36">
        <f t="shared" si="0"/>
        <v>45665</v>
      </c>
      <c r="G14" s="37">
        <v>0.95208333333333328</v>
      </c>
      <c r="H14" s="2">
        <v>3310</v>
      </c>
      <c r="I14" s="9">
        <v>33.166666666666664</v>
      </c>
      <c r="J14" s="42">
        <v>7142.6</v>
      </c>
      <c r="K14" s="9">
        <v>71.709999999999994</v>
      </c>
      <c r="L14" s="44">
        <v>5.073635570945028E-2</v>
      </c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</row>
    <row r="15" spans="1:37" x14ac:dyDescent="0.2">
      <c r="A15" s="27">
        <v>11</v>
      </c>
      <c r="B15" s="27">
        <v>6</v>
      </c>
      <c r="C15" s="27">
        <v>2025</v>
      </c>
      <c r="D15" s="27">
        <v>1</v>
      </c>
      <c r="E15" s="27">
        <v>9</v>
      </c>
      <c r="F15" s="36">
        <f t="shared" si="0"/>
        <v>45666</v>
      </c>
      <c r="G15" s="37">
        <v>4.2361111111111113E-2</v>
      </c>
      <c r="H15" s="2">
        <v>3320</v>
      </c>
      <c r="I15" s="9">
        <v>33.333333333333336</v>
      </c>
      <c r="J15" s="42">
        <v>7141</v>
      </c>
      <c r="K15" s="9">
        <v>71.683333333333337</v>
      </c>
      <c r="L15" s="44">
        <v>0.13126534679741239</v>
      </c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</row>
    <row r="16" spans="1:37" x14ac:dyDescent="0.2">
      <c r="A16" s="27">
        <v>12</v>
      </c>
      <c r="B16" s="27">
        <v>6</v>
      </c>
      <c r="C16" s="27">
        <v>2025</v>
      </c>
      <c r="D16" s="27">
        <v>1</v>
      </c>
      <c r="E16" s="27">
        <v>9</v>
      </c>
      <c r="F16" s="36">
        <f t="shared" si="0"/>
        <v>45666</v>
      </c>
      <c r="G16" s="37">
        <v>8.819444444444445E-2</v>
      </c>
      <c r="H16" s="2">
        <v>3320</v>
      </c>
      <c r="I16" s="9">
        <v>33.333333333333336</v>
      </c>
      <c r="J16" s="42">
        <v>7145.7</v>
      </c>
      <c r="K16" s="9">
        <v>71.76166666666667</v>
      </c>
      <c r="L16" s="44">
        <v>1.2578413711715621E-2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</row>
    <row r="17" spans="1:37" x14ac:dyDescent="0.2">
      <c r="A17" s="27">
        <v>13</v>
      </c>
      <c r="B17" s="27">
        <v>6</v>
      </c>
      <c r="C17" s="27">
        <v>2025</v>
      </c>
      <c r="D17" s="27">
        <v>1</v>
      </c>
      <c r="E17" s="27">
        <v>9</v>
      </c>
      <c r="F17" s="36">
        <f t="shared" si="0"/>
        <v>45666</v>
      </c>
      <c r="G17" s="37">
        <v>0.16805555555555557</v>
      </c>
      <c r="H17" s="2">
        <v>3320</v>
      </c>
      <c r="I17" s="9">
        <v>33.333333333333336</v>
      </c>
      <c r="J17" s="42">
        <v>7155.5</v>
      </c>
      <c r="K17" s="9">
        <v>71.924999999999997</v>
      </c>
      <c r="L17" s="44">
        <v>3.4958908982188966E-2</v>
      </c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</row>
    <row r="18" spans="1:37" x14ac:dyDescent="0.2">
      <c r="A18" s="27">
        <v>14</v>
      </c>
      <c r="B18" s="27">
        <v>7</v>
      </c>
      <c r="C18" s="27">
        <v>2025</v>
      </c>
      <c r="D18" s="27">
        <v>1</v>
      </c>
      <c r="E18" s="27">
        <v>9</v>
      </c>
      <c r="F18" s="36">
        <f t="shared" si="0"/>
        <v>45666</v>
      </c>
      <c r="G18" s="37">
        <v>0.87777777777777777</v>
      </c>
      <c r="H18" s="2">
        <v>3330</v>
      </c>
      <c r="I18" s="9">
        <v>33.5</v>
      </c>
      <c r="J18" s="42">
        <v>7140</v>
      </c>
      <c r="K18" s="9">
        <v>71.666666666666671</v>
      </c>
      <c r="L18" s="44">
        <v>9.3002698240782625E-2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</row>
    <row r="19" spans="1:37" x14ac:dyDescent="0.2">
      <c r="A19" s="27">
        <v>15</v>
      </c>
      <c r="B19" s="27">
        <v>8</v>
      </c>
      <c r="C19" s="27">
        <v>2025</v>
      </c>
      <c r="D19" s="27">
        <v>1</v>
      </c>
      <c r="E19" s="27">
        <v>10</v>
      </c>
      <c r="F19" s="36">
        <f t="shared" si="0"/>
        <v>45667</v>
      </c>
      <c r="G19" s="37">
        <v>1.3888888888888888E-2</v>
      </c>
      <c r="H19" s="2">
        <v>3340</v>
      </c>
      <c r="I19" s="9">
        <v>33.666666666666664</v>
      </c>
      <c r="J19" s="42">
        <v>7141</v>
      </c>
      <c r="K19" s="9">
        <v>71.683333333333337</v>
      </c>
      <c r="L19" s="44">
        <v>5.1031480550829483E-2</v>
      </c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</row>
    <row r="20" spans="1:37" x14ac:dyDescent="0.2">
      <c r="A20" s="27">
        <v>16</v>
      </c>
      <c r="B20" s="27">
        <v>8</v>
      </c>
      <c r="C20" s="27">
        <v>2025</v>
      </c>
      <c r="D20" s="27">
        <v>1</v>
      </c>
      <c r="E20" s="27">
        <v>10</v>
      </c>
      <c r="F20" s="36">
        <f t="shared" si="0"/>
        <v>45667</v>
      </c>
      <c r="G20" s="37">
        <v>5.8333333333333334E-2</v>
      </c>
      <c r="H20" s="2">
        <v>3340</v>
      </c>
      <c r="I20" s="9">
        <v>33.666666666666664</v>
      </c>
      <c r="J20" s="42">
        <v>7145.8</v>
      </c>
      <c r="K20" s="9">
        <v>71.763333333333335</v>
      </c>
      <c r="L20" s="44">
        <v>7.3732908406774336E-2</v>
      </c>
      <c r="M20" s="27"/>
      <c r="N20" s="27"/>
      <c r="O20" s="27"/>
      <c r="P20" s="3"/>
      <c r="Q20" s="27"/>
      <c r="R20" s="27"/>
      <c r="S20" s="27"/>
      <c r="T20" s="27"/>
      <c r="U20" s="27"/>
      <c r="V20" s="3"/>
      <c r="W20" s="27"/>
      <c r="X20" s="27"/>
      <c r="Y20" s="27"/>
      <c r="Z20" s="27"/>
      <c r="AA20" s="27"/>
      <c r="AB20" s="27"/>
      <c r="AC20" s="3"/>
      <c r="AD20" s="27"/>
      <c r="AE20" s="27"/>
      <c r="AF20" s="27"/>
      <c r="AG20" s="27"/>
      <c r="AH20" s="27"/>
      <c r="AI20" s="27"/>
      <c r="AJ20" s="27"/>
      <c r="AK20" s="3"/>
    </row>
    <row r="21" spans="1:37" x14ac:dyDescent="0.2">
      <c r="A21" s="27">
        <v>17</v>
      </c>
      <c r="B21" s="27">
        <v>8</v>
      </c>
      <c r="C21" s="27">
        <v>2025</v>
      </c>
      <c r="D21" s="27">
        <v>1</v>
      </c>
      <c r="E21" s="27">
        <v>10</v>
      </c>
      <c r="F21" s="36">
        <f t="shared" si="0"/>
        <v>45667</v>
      </c>
      <c r="G21" s="37">
        <v>0.11736111111111111</v>
      </c>
      <c r="H21" s="2">
        <v>3340</v>
      </c>
      <c r="I21" s="9">
        <v>33.666666666666664</v>
      </c>
      <c r="J21" s="42">
        <v>7152</v>
      </c>
      <c r="K21" s="9">
        <v>71.86666666666666</v>
      </c>
      <c r="L21" s="44">
        <v>2.8529129588164628E-2</v>
      </c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</row>
    <row r="22" spans="1:37" x14ac:dyDescent="0.2">
      <c r="A22" s="27">
        <v>18</v>
      </c>
      <c r="B22" s="27">
        <v>8</v>
      </c>
      <c r="C22" s="27">
        <v>2025</v>
      </c>
      <c r="D22" s="27">
        <v>1</v>
      </c>
      <c r="E22" s="27">
        <v>10</v>
      </c>
      <c r="F22" s="36">
        <f t="shared" si="0"/>
        <v>45667</v>
      </c>
      <c r="G22" s="37">
        <v>0.20833333333333334</v>
      </c>
      <c r="H22" s="2">
        <v>3340</v>
      </c>
      <c r="I22" s="9">
        <v>33.666666666666664</v>
      </c>
      <c r="J22" s="42">
        <v>7204</v>
      </c>
      <c r="K22" s="9">
        <v>72.066666666666663</v>
      </c>
      <c r="L22" s="44">
        <v>1.5570451737731049E-2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</row>
    <row r="23" spans="1:37" x14ac:dyDescent="0.2">
      <c r="A23" s="27">
        <v>19</v>
      </c>
      <c r="B23" s="27">
        <v>9</v>
      </c>
      <c r="C23" s="27">
        <v>2025</v>
      </c>
      <c r="D23" s="27">
        <v>1</v>
      </c>
      <c r="E23" s="27">
        <v>10</v>
      </c>
      <c r="F23" s="36">
        <f t="shared" si="0"/>
        <v>45667</v>
      </c>
      <c r="G23" s="37">
        <v>0.85624999999999996</v>
      </c>
      <c r="H23" s="2">
        <v>3350</v>
      </c>
      <c r="I23" s="9">
        <v>33.833333333333336</v>
      </c>
      <c r="J23" s="42">
        <v>7155.9</v>
      </c>
      <c r="K23" s="9">
        <v>71.931666666666672</v>
      </c>
      <c r="L23" s="44">
        <v>4.8787622347445082E-2</v>
      </c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</row>
    <row r="24" spans="1:37" x14ac:dyDescent="0.2">
      <c r="A24" s="27">
        <v>20</v>
      </c>
      <c r="B24" s="27">
        <v>10</v>
      </c>
      <c r="C24" s="27">
        <v>2025</v>
      </c>
      <c r="D24" s="27">
        <v>1</v>
      </c>
      <c r="E24" s="27">
        <v>11</v>
      </c>
      <c r="F24" s="36">
        <f t="shared" si="0"/>
        <v>45668</v>
      </c>
      <c r="G24" s="37">
        <v>4.1666666666666664E-2</v>
      </c>
      <c r="H24" s="2">
        <v>3400</v>
      </c>
      <c r="I24" s="9">
        <v>34</v>
      </c>
      <c r="J24" s="42">
        <v>7215</v>
      </c>
      <c r="K24" s="9">
        <v>72.25</v>
      </c>
      <c r="L24" s="44">
        <v>2.2050639744185585E-2</v>
      </c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</row>
    <row r="25" spans="1:37" x14ac:dyDescent="0.2">
      <c r="A25" s="27">
        <v>21</v>
      </c>
      <c r="B25" s="27">
        <v>10</v>
      </c>
      <c r="C25" s="27">
        <v>2025</v>
      </c>
      <c r="D25" s="27">
        <v>1</v>
      </c>
      <c r="E25" s="27">
        <v>11</v>
      </c>
      <c r="F25" s="36">
        <f t="shared" si="0"/>
        <v>45668</v>
      </c>
      <c r="G25" s="37">
        <v>0.13750000000000001</v>
      </c>
      <c r="H25" s="2">
        <v>3400</v>
      </c>
      <c r="I25" s="9">
        <v>34</v>
      </c>
      <c r="J25" s="42">
        <v>7205.8</v>
      </c>
      <c r="K25" s="9">
        <v>72.096666666666664</v>
      </c>
      <c r="L25" s="44">
        <v>6.3130402999388449E-2</v>
      </c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</row>
    <row r="26" spans="1:37" x14ac:dyDescent="0.2">
      <c r="A26" s="27">
        <v>22</v>
      </c>
      <c r="B26" s="27">
        <v>10</v>
      </c>
      <c r="C26" s="27">
        <v>2025</v>
      </c>
      <c r="D26" s="27">
        <v>1</v>
      </c>
      <c r="E26" s="27">
        <v>11</v>
      </c>
      <c r="F26" s="36">
        <f t="shared" si="0"/>
        <v>45668</v>
      </c>
      <c r="G26" s="37">
        <v>0.19583333333333333</v>
      </c>
      <c r="H26" s="2">
        <v>3400</v>
      </c>
      <c r="I26" s="9">
        <v>34</v>
      </c>
      <c r="J26" s="42">
        <v>7159.7</v>
      </c>
      <c r="K26" s="9">
        <v>71.995000000000005</v>
      </c>
      <c r="L26" s="44">
        <v>3.754394638660169E-2</v>
      </c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</row>
    <row r="27" spans="1:37" x14ac:dyDescent="0.2">
      <c r="A27" s="27">
        <v>23</v>
      </c>
      <c r="B27" s="27">
        <v>10</v>
      </c>
      <c r="C27" s="27">
        <v>2025</v>
      </c>
      <c r="D27" s="27">
        <v>1</v>
      </c>
      <c r="E27" s="27">
        <v>11</v>
      </c>
      <c r="F27" s="36">
        <f t="shared" si="0"/>
        <v>45668</v>
      </c>
      <c r="G27" s="37">
        <v>0.24374999999999999</v>
      </c>
      <c r="H27" s="2">
        <v>3400</v>
      </c>
      <c r="I27" s="9">
        <v>34</v>
      </c>
      <c r="J27" s="42">
        <v>7155</v>
      </c>
      <c r="K27" s="9">
        <v>71.916666666666671</v>
      </c>
      <c r="L27" s="44">
        <v>0.28372715055287429</v>
      </c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</row>
    <row r="28" spans="1:37" x14ac:dyDescent="0.2">
      <c r="A28" s="27">
        <v>24</v>
      </c>
      <c r="B28" s="27">
        <v>11</v>
      </c>
      <c r="C28" s="27">
        <v>2025</v>
      </c>
      <c r="D28" s="27">
        <v>1</v>
      </c>
      <c r="E28" s="27">
        <v>11</v>
      </c>
      <c r="F28" s="36">
        <f t="shared" si="0"/>
        <v>45668</v>
      </c>
      <c r="G28" s="37">
        <v>0.875</v>
      </c>
      <c r="H28" s="2">
        <v>3410</v>
      </c>
      <c r="I28" s="9">
        <v>34.166666666666664</v>
      </c>
      <c r="J28" s="42">
        <v>7201.2</v>
      </c>
      <c r="K28" s="9">
        <v>72.02</v>
      </c>
      <c r="L28" s="44">
        <v>0.14445419097721579</v>
      </c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</row>
    <row r="29" spans="1:37" x14ac:dyDescent="0.2">
      <c r="A29" s="27">
        <v>25</v>
      </c>
      <c r="B29" s="27">
        <v>12</v>
      </c>
      <c r="C29" s="27">
        <v>2025</v>
      </c>
      <c r="D29" s="27">
        <v>1</v>
      </c>
      <c r="E29" s="27">
        <v>12</v>
      </c>
      <c r="F29" s="36">
        <f t="shared" si="0"/>
        <v>45669</v>
      </c>
      <c r="G29" s="37">
        <v>0.12222222222222222</v>
      </c>
      <c r="H29" s="2">
        <v>3420</v>
      </c>
      <c r="I29" s="9">
        <v>34.333333333333336</v>
      </c>
      <c r="J29" s="42">
        <v>7215.5</v>
      </c>
      <c r="K29" s="9">
        <v>72.25833333333334</v>
      </c>
      <c r="L29" s="44">
        <v>3.8323692511290267E-2</v>
      </c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</row>
    <row r="30" spans="1:37" x14ac:dyDescent="0.2">
      <c r="A30" s="27">
        <v>26</v>
      </c>
      <c r="B30" s="27">
        <v>12</v>
      </c>
      <c r="C30" s="27">
        <v>2025</v>
      </c>
      <c r="D30" s="27">
        <v>1</v>
      </c>
      <c r="E30" s="27">
        <v>12</v>
      </c>
      <c r="F30" s="36">
        <f t="shared" si="0"/>
        <v>45669</v>
      </c>
      <c r="G30" s="37">
        <v>0.1875</v>
      </c>
      <c r="H30" s="2">
        <v>3420</v>
      </c>
      <c r="I30" s="9">
        <v>34.333333333333336</v>
      </c>
      <c r="J30" s="42">
        <v>7210.8</v>
      </c>
      <c r="K30" s="9">
        <v>72.180000000000007</v>
      </c>
      <c r="L30" s="44">
        <v>3.9364299951489191E-2</v>
      </c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</row>
    <row r="31" spans="1:37" x14ac:dyDescent="0.2">
      <c r="A31" s="27">
        <v>27</v>
      </c>
      <c r="B31" s="27">
        <v>12</v>
      </c>
      <c r="C31" s="27">
        <v>2025</v>
      </c>
      <c r="D31" s="27">
        <v>1</v>
      </c>
      <c r="E31" s="27">
        <v>12</v>
      </c>
      <c r="F31" s="36">
        <f t="shared" si="0"/>
        <v>45669</v>
      </c>
      <c r="G31" s="37">
        <v>0.25069444444444444</v>
      </c>
      <c r="H31" s="2">
        <v>3420</v>
      </c>
      <c r="I31" s="9">
        <v>34.333333333333336</v>
      </c>
      <c r="J31" s="42">
        <v>7204.6</v>
      </c>
      <c r="K31" s="9">
        <v>72.076666666666668</v>
      </c>
      <c r="L31" s="44">
        <v>5.1219667828794738E-2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</row>
    <row r="32" spans="1:37" x14ac:dyDescent="0.2">
      <c r="A32" s="27">
        <v>28</v>
      </c>
      <c r="B32" s="27">
        <v>12</v>
      </c>
      <c r="C32" s="27">
        <v>2025</v>
      </c>
      <c r="D32" s="27">
        <v>1</v>
      </c>
      <c r="E32" s="27">
        <v>12</v>
      </c>
      <c r="F32" s="36">
        <f t="shared" si="0"/>
        <v>45669</v>
      </c>
      <c r="G32" s="37">
        <v>0.3034722222222222</v>
      </c>
      <c r="H32" s="2">
        <v>3420</v>
      </c>
      <c r="I32" s="9">
        <v>34.333333333333336</v>
      </c>
      <c r="J32" s="42">
        <v>7159.8</v>
      </c>
      <c r="K32" s="9">
        <v>71.99666666666667</v>
      </c>
      <c r="L32" s="44">
        <v>0.94178732360472583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</row>
    <row r="33" spans="1:37" x14ac:dyDescent="0.2">
      <c r="A33" s="27">
        <v>29</v>
      </c>
      <c r="B33" s="27">
        <v>13</v>
      </c>
      <c r="C33" s="27">
        <v>2025</v>
      </c>
      <c r="D33" s="27">
        <v>1</v>
      </c>
      <c r="E33" s="27">
        <v>12</v>
      </c>
      <c r="F33" s="36">
        <f t="shared" si="0"/>
        <v>45669</v>
      </c>
      <c r="G33" s="37">
        <v>0.72638888888888886</v>
      </c>
      <c r="H33" s="2">
        <v>3430</v>
      </c>
      <c r="I33" s="9">
        <v>34.5</v>
      </c>
      <c r="J33" s="42">
        <v>7203.9</v>
      </c>
      <c r="K33" s="9">
        <v>72.064999999999998</v>
      </c>
      <c r="L33" s="44">
        <v>5.1108625646144414E-2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</row>
    <row r="34" spans="1:37" x14ac:dyDescent="0.2">
      <c r="A34" s="27">
        <v>30</v>
      </c>
      <c r="B34" s="27">
        <v>15</v>
      </c>
      <c r="C34" s="27">
        <v>2025</v>
      </c>
      <c r="D34" s="27">
        <v>1</v>
      </c>
      <c r="E34" s="27">
        <v>12</v>
      </c>
      <c r="F34" s="36">
        <f t="shared" si="0"/>
        <v>45669</v>
      </c>
      <c r="G34" s="37">
        <v>0.9375</v>
      </c>
      <c r="H34" s="2">
        <v>3450</v>
      </c>
      <c r="I34" s="9">
        <v>34.833333333333336</v>
      </c>
      <c r="J34" s="42">
        <v>7210</v>
      </c>
      <c r="K34" s="9">
        <v>72.166666666666671</v>
      </c>
      <c r="L34" s="44">
        <v>0.13176382279790891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</row>
    <row r="35" spans="1:37" x14ac:dyDescent="0.2">
      <c r="A35" s="27">
        <v>31</v>
      </c>
      <c r="B35" s="27">
        <v>14</v>
      </c>
      <c r="C35" s="27">
        <v>2025</v>
      </c>
      <c r="D35" s="27">
        <v>1</v>
      </c>
      <c r="E35" s="27">
        <v>13</v>
      </c>
      <c r="F35" s="36">
        <f t="shared" si="0"/>
        <v>45670</v>
      </c>
      <c r="G35" s="37">
        <v>1.9444444444444445E-2</v>
      </c>
      <c r="H35" s="2">
        <v>3440</v>
      </c>
      <c r="I35" s="9">
        <v>34.666666666666664</v>
      </c>
      <c r="J35" s="42">
        <v>7204.4</v>
      </c>
      <c r="K35" s="9">
        <v>72.073333333333338</v>
      </c>
      <c r="L35" s="44">
        <v>0.16691393349958658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</row>
    <row r="36" spans="1:37" x14ac:dyDescent="0.2">
      <c r="A36" s="27">
        <v>32</v>
      </c>
      <c r="B36" s="27">
        <v>14</v>
      </c>
      <c r="C36" s="27">
        <v>2025</v>
      </c>
      <c r="D36" s="27">
        <v>1</v>
      </c>
      <c r="E36" s="27">
        <v>13</v>
      </c>
      <c r="F36" s="36">
        <f t="shared" si="0"/>
        <v>45670</v>
      </c>
      <c r="G36" s="37">
        <v>6.3888888888888884E-2</v>
      </c>
      <c r="H36" s="2">
        <v>3440</v>
      </c>
      <c r="I36" s="9">
        <v>34.666666666666664</v>
      </c>
      <c r="J36" s="42">
        <v>7209.1</v>
      </c>
      <c r="K36" s="9">
        <v>72.151666666666671</v>
      </c>
      <c r="L36" s="44">
        <v>2.6730775526624985E-2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</row>
    <row r="37" spans="1:37" x14ac:dyDescent="0.2">
      <c r="A37" s="27">
        <v>33</v>
      </c>
      <c r="B37" s="27">
        <v>14</v>
      </c>
      <c r="C37" s="27">
        <v>2025</v>
      </c>
      <c r="D37" s="27">
        <v>1</v>
      </c>
      <c r="E37" s="27">
        <v>13</v>
      </c>
      <c r="F37" s="36">
        <f t="shared" si="0"/>
        <v>45670</v>
      </c>
      <c r="G37" s="37">
        <v>0.12777777777777777</v>
      </c>
      <c r="H37" s="2">
        <v>3440</v>
      </c>
      <c r="I37" s="9">
        <v>34.666666666666664</v>
      </c>
      <c r="J37" s="42">
        <v>7216.4</v>
      </c>
      <c r="K37" s="9">
        <v>72.273333333333326</v>
      </c>
      <c r="L37" s="44">
        <v>3.6181049702704526E-2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</row>
    <row r="38" spans="1:37" x14ac:dyDescent="0.2">
      <c r="A38" s="27">
        <v>34</v>
      </c>
      <c r="B38" s="27">
        <v>16</v>
      </c>
      <c r="C38" s="27">
        <v>2025</v>
      </c>
      <c r="D38" s="27">
        <v>1</v>
      </c>
      <c r="E38" s="27">
        <v>13</v>
      </c>
      <c r="F38" s="36">
        <f t="shared" si="0"/>
        <v>45670</v>
      </c>
      <c r="G38" s="37">
        <v>0.98333333333333328</v>
      </c>
      <c r="H38" s="2">
        <v>3500</v>
      </c>
      <c r="I38" s="9">
        <v>35</v>
      </c>
      <c r="J38" s="42">
        <v>7212.7</v>
      </c>
      <c r="K38" s="9">
        <v>72.211666666666673</v>
      </c>
      <c r="L38" s="44">
        <v>0.17010493516943159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</row>
    <row r="39" spans="1:37" x14ac:dyDescent="0.2">
      <c r="A39" s="27">
        <v>35</v>
      </c>
      <c r="B39" s="27">
        <v>16</v>
      </c>
      <c r="C39" s="27">
        <v>2025</v>
      </c>
      <c r="D39" s="27">
        <v>1</v>
      </c>
      <c r="E39" s="27">
        <v>14</v>
      </c>
      <c r="F39" s="36">
        <f t="shared" si="0"/>
        <v>45671</v>
      </c>
      <c r="G39" s="37">
        <v>2.0833333333333332E-2</v>
      </c>
      <c r="H39" s="2">
        <v>3500</v>
      </c>
      <c r="I39" s="9">
        <v>35</v>
      </c>
      <c r="J39" s="42">
        <v>7217.2</v>
      </c>
      <c r="K39" s="9">
        <v>72.286666666666662</v>
      </c>
      <c r="L39" s="44">
        <v>4.2694988688359331E-2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</row>
    <row r="40" spans="1:37" x14ac:dyDescent="0.2">
      <c r="A40" s="27">
        <v>36</v>
      </c>
      <c r="B40" s="27">
        <v>16</v>
      </c>
      <c r="C40" s="27">
        <v>2025</v>
      </c>
      <c r="D40" s="27">
        <v>1</v>
      </c>
      <c r="E40" s="27">
        <v>14</v>
      </c>
      <c r="F40" s="36">
        <f t="shared" si="0"/>
        <v>45671</v>
      </c>
      <c r="G40" s="37">
        <v>7.8472222222222221E-2</v>
      </c>
      <c r="H40" s="2">
        <v>3500</v>
      </c>
      <c r="I40" s="9">
        <v>35</v>
      </c>
      <c r="J40" s="42">
        <v>7223.4</v>
      </c>
      <c r="K40" s="9">
        <v>72.39</v>
      </c>
      <c r="L40" s="44">
        <v>2.0274272417854844E-2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</row>
    <row r="41" spans="1:37" x14ac:dyDescent="0.2">
      <c r="A41" s="27">
        <v>37</v>
      </c>
      <c r="B41" s="27">
        <v>16</v>
      </c>
      <c r="C41" s="27">
        <v>2025</v>
      </c>
      <c r="D41" s="27">
        <v>1</v>
      </c>
      <c r="E41" s="27">
        <v>14</v>
      </c>
      <c r="F41" s="36">
        <f t="shared" si="0"/>
        <v>45671</v>
      </c>
      <c r="G41" s="37">
        <v>0.17708333333333334</v>
      </c>
      <c r="H41" s="2">
        <v>3500</v>
      </c>
      <c r="I41" s="9">
        <v>35</v>
      </c>
      <c r="J41" s="42">
        <v>7236</v>
      </c>
      <c r="K41" s="9">
        <v>72.599999999999994</v>
      </c>
      <c r="L41" s="44">
        <v>2.1423572371065545E-2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</row>
    <row r="42" spans="1:37" x14ac:dyDescent="0.2">
      <c r="A42" s="27">
        <v>38</v>
      </c>
      <c r="B42" s="27">
        <v>17</v>
      </c>
      <c r="C42" s="27">
        <v>2025</v>
      </c>
      <c r="D42" s="27">
        <v>1</v>
      </c>
      <c r="E42" s="27">
        <v>14</v>
      </c>
      <c r="F42" s="36">
        <f t="shared" si="0"/>
        <v>45671</v>
      </c>
      <c r="G42" s="37">
        <v>0.60624999999999996</v>
      </c>
      <c r="H42" s="2">
        <v>3510</v>
      </c>
      <c r="I42" s="9">
        <v>35.166666666666664</v>
      </c>
      <c r="J42" s="42">
        <v>7221.1</v>
      </c>
      <c r="K42" s="9">
        <v>72.351666666666674</v>
      </c>
      <c r="L42" s="44">
        <v>2.2372077641331138E-2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</row>
    <row r="43" spans="1:37" x14ac:dyDescent="0.2">
      <c r="A43" s="27">
        <v>39</v>
      </c>
      <c r="B43" s="27">
        <v>19</v>
      </c>
      <c r="C43" s="27">
        <v>2025</v>
      </c>
      <c r="D43" s="27">
        <v>1</v>
      </c>
      <c r="E43" s="27">
        <v>14</v>
      </c>
      <c r="F43" s="36">
        <f t="shared" si="0"/>
        <v>45671</v>
      </c>
      <c r="G43" s="37">
        <v>0.8125</v>
      </c>
      <c r="H43" s="2">
        <v>3530</v>
      </c>
      <c r="I43" s="9">
        <v>35.5</v>
      </c>
      <c r="J43" s="42">
        <v>7235</v>
      </c>
      <c r="K43" s="9">
        <v>72.583333333333329</v>
      </c>
      <c r="L43" s="44">
        <v>0.21453349688035098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</row>
    <row r="44" spans="1:37" x14ac:dyDescent="0.2">
      <c r="A44" s="27">
        <v>40</v>
      </c>
      <c r="B44" s="27">
        <v>18</v>
      </c>
      <c r="C44" s="27">
        <v>2025</v>
      </c>
      <c r="D44" s="27">
        <v>1</v>
      </c>
      <c r="E44" s="27">
        <v>14</v>
      </c>
      <c r="F44" s="36">
        <f t="shared" si="0"/>
        <v>45671</v>
      </c>
      <c r="G44" s="37">
        <v>0.89652777777777781</v>
      </c>
      <c r="H44" s="2">
        <v>3520</v>
      </c>
      <c r="I44" s="9">
        <v>35.333333333333336</v>
      </c>
      <c r="J44" s="42">
        <v>7230.4</v>
      </c>
      <c r="K44" s="9">
        <v>72.506666666666661</v>
      </c>
      <c r="L44" s="44">
        <v>5.7601671168484928E-2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</row>
    <row r="45" spans="1:37" x14ac:dyDescent="0.2">
      <c r="A45" s="27">
        <v>41</v>
      </c>
      <c r="B45" s="27">
        <v>18</v>
      </c>
      <c r="C45" s="27">
        <v>2025</v>
      </c>
      <c r="D45" s="27">
        <v>1</v>
      </c>
      <c r="E45" s="27">
        <v>15</v>
      </c>
      <c r="F45" s="36">
        <f t="shared" si="0"/>
        <v>45672</v>
      </c>
      <c r="G45" s="37">
        <v>6.9444444444444447E-4</v>
      </c>
      <c r="H45" s="2">
        <v>3520</v>
      </c>
      <c r="I45" s="9">
        <v>35.333333333333336</v>
      </c>
      <c r="J45" s="42">
        <v>7235.4</v>
      </c>
      <c r="K45" s="9">
        <v>72.59</v>
      </c>
      <c r="L45" s="44">
        <v>0.21240616243378743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</row>
    <row r="46" spans="1:37" x14ac:dyDescent="0.2">
      <c r="A46" s="27">
        <v>42</v>
      </c>
      <c r="B46" s="27">
        <v>18</v>
      </c>
      <c r="C46" s="27">
        <v>2025</v>
      </c>
      <c r="D46" s="27">
        <v>1</v>
      </c>
      <c r="E46" s="27">
        <v>15</v>
      </c>
      <c r="F46" s="36">
        <f t="shared" si="0"/>
        <v>45672</v>
      </c>
      <c r="G46" s="37">
        <v>5.2083333333333336E-2</v>
      </c>
      <c r="H46" s="2">
        <v>3520</v>
      </c>
      <c r="I46" s="9">
        <v>35.333333333333336</v>
      </c>
      <c r="J46" s="42">
        <v>7241.6</v>
      </c>
      <c r="K46" s="9">
        <v>72.693333333333328</v>
      </c>
      <c r="L46" s="44">
        <v>3.224664984164282E-2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</row>
    <row r="47" spans="1:37" x14ac:dyDescent="0.2">
      <c r="A47" s="27">
        <v>43</v>
      </c>
      <c r="B47" s="27">
        <v>18</v>
      </c>
      <c r="C47" s="27">
        <v>2025</v>
      </c>
      <c r="D47" s="27">
        <v>1</v>
      </c>
      <c r="E47" s="27">
        <v>15</v>
      </c>
      <c r="F47" s="36">
        <f t="shared" si="0"/>
        <v>45672</v>
      </c>
      <c r="G47" s="37">
        <v>0.12222222222222222</v>
      </c>
      <c r="H47" s="2">
        <v>3520</v>
      </c>
      <c r="I47" s="9">
        <v>35.333333333333336</v>
      </c>
      <c r="J47" s="42">
        <v>7250</v>
      </c>
      <c r="K47" s="9">
        <v>72.833333333333329</v>
      </c>
      <c r="L47" s="44">
        <v>3.5101018368295413E-2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x14ac:dyDescent="0.2">
      <c r="A48" s="27">
        <v>44</v>
      </c>
      <c r="B48" s="27">
        <v>20</v>
      </c>
      <c r="C48" s="27">
        <v>2025</v>
      </c>
      <c r="D48" s="27">
        <v>1</v>
      </c>
      <c r="E48" s="27">
        <v>15</v>
      </c>
      <c r="F48" s="36">
        <f t="shared" si="0"/>
        <v>45672</v>
      </c>
      <c r="G48" s="37">
        <v>0.98611111111111116</v>
      </c>
      <c r="H48" s="2">
        <v>3540</v>
      </c>
      <c r="I48" s="9">
        <v>35.666666666666664</v>
      </c>
      <c r="J48" s="42">
        <v>7237.5</v>
      </c>
      <c r="K48" s="9">
        <v>72.625</v>
      </c>
      <c r="L48" s="44">
        <v>0.75170180874872661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</row>
    <row r="49" spans="1:37" x14ac:dyDescent="0.2">
      <c r="A49" s="27">
        <v>45</v>
      </c>
      <c r="B49" s="27">
        <v>20</v>
      </c>
      <c r="C49" s="27">
        <v>2025</v>
      </c>
      <c r="D49" s="27">
        <v>1</v>
      </c>
      <c r="E49" s="27">
        <v>16</v>
      </c>
      <c r="F49" s="36">
        <f t="shared" si="0"/>
        <v>45673</v>
      </c>
      <c r="G49" s="37">
        <v>2.1527777777777778E-2</v>
      </c>
      <c r="H49" s="2">
        <v>3540</v>
      </c>
      <c r="I49" s="9">
        <v>35.666666666666664</v>
      </c>
      <c r="J49" s="42">
        <v>7242.2</v>
      </c>
      <c r="K49" s="9">
        <v>72.703333333333333</v>
      </c>
      <c r="L49" s="44">
        <v>0.15290969945055008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</row>
    <row r="50" spans="1:37" x14ac:dyDescent="0.2">
      <c r="A50" s="27">
        <v>46</v>
      </c>
      <c r="B50" s="27">
        <v>20</v>
      </c>
      <c r="C50" s="27">
        <v>2025</v>
      </c>
      <c r="D50" s="27">
        <v>1</v>
      </c>
      <c r="E50" s="27">
        <v>16</v>
      </c>
      <c r="F50" s="36">
        <f t="shared" si="0"/>
        <v>45673</v>
      </c>
      <c r="G50" s="37">
        <v>6.5972222222222224E-2</v>
      </c>
      <c r="H50" s="2">
        <v>3540</v>
      </c>
      <c r="I50" s="9">
        <v>35.666666666666664</v>
      </c>
      <c r="J50" s="42">
        <v>7248.4</v>
      </c>
      <c r="K50" s="9">
        <v>72.806666666666672</v>
      </c>
      <c r="L50" s="44">
        <v>4.1851214208352222E-2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</row>
    <row r="51" spans="1:37" x14ac:dyDescent="0.2">
      <c r="A51" s="27">
        <v>47</v>
      </c>
      <c r="B51" s="27">
        <v>20</v>
      </c>
      <c r="C51" s="27">
        <v>2025</v>
      </c>
      <c r="D51" s="27">
        <v>1</v>
      </c>
      <c r="E51" s="27">
        <v>16</v>
      </c>
      <c r="F51" s="36">
        <f t="shared" si="0"/>
        <v>45673</v>
      </c>
      <c r="G51" s="37">
        <v>0.14861111111111111</v>
      </c>
      <c r="H51" s="2">
        <v>3540</v>
      </c>
      <c r="I51" s="9">
        <v>35.666666666666664</v>
      </c>
      <c r="J51" s="42">
        <v>7300.5</v>
      </c>
      <c r="K51" s="9">
        <v>73.00833333333334</v>
      </c>
      <c r="L51" s="44">
        <v>1.8153718174110239E-2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</row>
    <row r="52" spans="1:37" x14ac:dyDescent="0.2">
      <c r="A52" s="27">
        <v>48</v>
      </c>
      <c r="B52" s="27">
        <v>20</v>
      </c>
      <c r="C52" s="27">
        <v>2025</v>
      </c>
      <c r="D52" s="27">
        <v>1</v>
      </c>
      <c r="E52" s="27">
        <v>16</v>
      </c>
      <c r="F52" s="36">
        <f t="shared" si="0"/>
        <v>45673</v>
      </c>
      <c r="G52" s="37">
        <v>0.21875</v>
      </c>
      <c r="H52" s="2">
        <v>3540</v>
      </c>
      <c r="I52" s="9">
        <v>35.666666666666664</v>
      </c>
      <c r="J52" s="42">
        <v>7311</v>
      </c>
      <c r="K52" s="9">
        <v>73.183333333333337</v>
      </c>
      <c r="L52" s="44">
        <v>5.9817120059580363E-2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</row>
    <row r="53" spans="1:37" x14ac:dyDescent="0.2">
      <c r="A53" s="27">
        <v>49</v>
      </c>
      <c r="B53" s="27">
        <v>21</v>
      </c>
      <c r="C53" s="27">
        <v>2025</v>
      </c>
      <c r="D53" s="27">
        <v>1</v>
      </c>
      <c r="E53" s="27">
        <v>16</v>
      </c>
      <c r="F53" s="36">
        <f t="shared" si="0"/>
        <v>45673</v>
      </c>
      <c r="G53" s="37">
        <v>0.70277777777777772</v>
      </c>
      <c r="H53" s="2">
        <v>3550</v>
      </c>
      <c r="I53" s="9">
        <v>35.833333333333336</v>
      </c>
      <c r="J53" s="42">
        <v>7241</v>
      </c>
      <c r="K53" s="9">
        <v>72.683333333333337</v>
      </c>
      <c r="L53" s="44">
        <v>0.34368139962803534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</row>
    <row r="54" spans="1:37" x14ac:dyDescent="0.2">
      <c r="A54" s="27">
        <v>50</v>
      </c>
      <c r="B54" s="27">
        <v>22</v>
      </c>
      <c r="C54" s="27">
        <v>2025</v>
      </c>
      <c r="D54" s="27">
        <v>1</v>
      </c>
      <c r="E54" s="27">
        <v>16</v>
      </c>
      <c r="F54" s="36">
        <f t="shared" si="0"/>
        <v>45673</v>
      </c>
      <c r="G54" s="37">
        <v>0.95486111111111116</v>
      </c>
      <c r="H54" s="2">
        <v>3600</v>
      </c>
      <c r="I54" s="9">
        <v>36</v>
      </c>
      <c r="J54" s="42">
        <v>7315</v>
      </c>
      <c r="K54" s="9">
        <v>73.25</v>
      </c>
      <c r="L54" s="44">
        <v>5.5486609805266977E-2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x14ac:dyDescent="0.2">
      <c r="A55" s="27">
        <v>51</v>
      </c>
      <c r="B55" s="27">
        <v>22</v>
      </c>
      <c r="C55" s="27">
        <v>2025</v>
      </c>
      <c r="D55" s="27">
        <v>1</v>
      </c>
      <c r="E55" s="27">
        <v>17</v>
      </c>
      <c r="F55" s="36">
        <f t="shared" si="0"/>
        <v>45674</v>
      </c>
      <c r="G55" s="37">
        <v>7.1527777777777773E-2</v>
      </c>
      <c r="H55" s="2">
        <v>3600</v>
      </c>
      <c r="I55" s="9">
        <v>36</v>
      </c>
      <c r="J55" s="42">
        <v>7259.8</v>
      </c>
      <c r="K55" s="9">
        <v>72.99666666666667</v>
      </c>
      <c r="L55" s="44">
        <v>7.2341721455703153E-2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</row>
    <row r="56" spans="1:37" x14ac:dyDescent="0.2">
      <c r="A56" s="27">
        <v>52</v>
      </c>
      <c r="B56" s="27">
        <v>22</v>
      </c>
      <c r="C56" s="27">
        <v>2025</v>
      </c>
      <c r="D56" s="27">
        <v>1</v>
      </c>
      <c r="E56" s="27">
        <v>17</v>
      </c>
      <c r="F56" s="36">
        <f t="shared" si="0"/>
        <v>45674</v>
      </c>
      <c r="G56" s="37">
        <v>0.13472222222222222</v>
      </c>
      <c r="H56" s="2">
        <v>3600</v>
      </c>
      <c r="I56" s="9">
        <v>36</v>
      </c>
      <c r="J56" s="42">
        <v>7253.6</v>
      </c>
      <c r="K56" s="9">
        <v>72.893333333333331</v>
      </c>
      <c r="L56" s="44">
        <v>9.2755632249251235E-2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</row>
    <row r="57" spans="1:37" x14ac:dyDescent="0.2">
      <c r="A57" s="27">
        <v>53</v>
      </c>
      <c r="B57" s="27">
        <v>22</v>
      </c>
      <c r="C57" s="27">
        <v>2025</v>
      </c>
      <c r="D57" s="27">
        <v>1</v>
      </c>
      <c r="E57" s="27">
        <v>17</v>
      </c>
      <c r="F57" s="36">
        <f t="shared" si="0"/>
        <v>45674</v>
      </c>
      <c r="G57" s="37">
        <v>0.18680555555555556</v>
      </c>
      <c r="H57" s="2">
        <v>3600</v>
      </c>
      <c r="I57" s="9">
        <v>36</v>
      </c>
      <c r="J57" s="42">
        <v>7248.8</v>
      </c>
      <c r="K57" s="9">
        <v>72.813333333333333</v>
      </c>
      <c r="L57" s="44">
        <v>7.8626281144981755E-2</v>
      </c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x14ac:dyDescent="0.2">
      <c r="A58" s="27">
        <v>54</v>
      </c>
      <c r="B58" s="27">
        <v>23</v>
      </c>
      <c r="C58" s="27">
        <v>2025</v>
      </c>
      <c r="D58" s="27">
        <v>1</v>
      </c>
      <c r="E58" s="27">
        <v>17</v>
      </c>
      <c r="F58" s="36">
        <f t="shared" si="0"/>
        <v>45674</v>
      </c>
      <c r="G58" s="37">
        <v>0.2722222222222222</v>
      </c>
      <c r="H58" s="2">
        <v>3610</v>
      </c>
      <c r="I58" s="9">
        <v>36.166666666666664</v>
      </c>
      <c r="J58" s="42">
        <v>7251.3</v>
      </c>
      <c r="K58" s="9">
        <v>72.855000000000004</v>
      </c>
      <c r="L58" s="44">
        <v>0.18063524067992021</v>
      </c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</row>
    <row r="59" spans="1:37" x14ac:dyDescent="0.2">
      <c r="A59" s="27">
        <v>55</v>
      </c>
      <c r="B59" s="27">
        <v>24</v>
      </c>
      <c r="C59" s="27">
        <v>2025</v>
      </c>
      <c r="D59" s="27">
        <v>1</v>
      </c>
      <c r="E59" s="27">
        <v>18</v>
      </c>
      <c r="F59" s="36">
        <f t="shared" si="0"/>
        <v>45675</v>
      </c>
      <c r="G59" s="37">
        <v>2.7777777777777779E-3</v>
      </c>
      <c r="H59" s="2">
        <v>3620</v>
      </c>
      <c r="I59" s="9">
        <v>36.333333333333336</v>
      </c>
      <c r="J59" s="42">
        <v>7251.7</v>
      </c>
      <c r="K59" s="9">
        <v>72.861666666666665</v>
      </c>
      <c r="L59" s="44">
        <v>5.400156672045453E-2</v>
      </c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</row>
    <row r="60" spans="1:37" x14ac:dyDescent="0.2">
      <c r="A60" s="27">
        <v>56</v>
      </c>
      <c r="B60" s="27">
        <v>24</v>
      </c>
      <c r="C60" s="27">
        <v>2025</v>
      </c>
      <c r="D60" s="27">
        <v>1</v>
      </c>
      <c r="E60" s="27">
        <v>18</v>
      </c>
      <c r="F60" s="36">
        <f t="shared" si="0"/>
        <v>45675</v>
      </c>
      <c r="G60" s="37">
        <v>4.791666666666667E-2</v>
      </c>
      <c r="H60" s="2">
        <v>3620</v>
      </c>
      <c r="I60" s="9">
        <v>36.333333333333336</v>
      </c>
      <c r="J60" s="42">
        <v>7256.7</v>
      </c>
      <c r="K60" s="9">
        <v>72.944999999999993</v>
      </c>
      <c r="L60" s="44">
        <v>8.3388465819492524E-2</v>
      </c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</row>
    <row r="61" spans="1:37" x14ac:dyDescent="0.2">
      <c r="A61" s="27">
        <v>57</v>
      </c>
      <c r="B61" s="27">
        <v>24</v>
      </c>
      <c r="C61" s="27">
        <v>2025</v>
      </c>
      <c r="D61" s="27">
        <v>1</v>
      </c>
      <c r="E61" s="27">
        <v>18</v>
      </c>
      <c r="F61" s="36">
        <f t="shared" si="0"/>
        <v>45675</v>
      </c>
      <c r="G61" s="37">
        <v>9.7916666666666666E-2</v>
      </c>
      <c r="H61" s="2">
        <v>3620</v>
      </c>
      <c r="I61" s="9">
        <v>36.333333333333336</v>
      </c>
      <c r="J61" s="42">
        <v>7302.8</v>
      </c>
      <c r="K61" s="9">
        <v>73.046666666666667</v>
      </c>
      <c r="L61" s="44">
        <v>0.29700861696249964</v>
      </c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3"/>
      <c r="AG61" s="27"/>
      <c r="AH61" s="27"/>
      <c r="AI61" s="27"/>
      <c r="AJ61" s="27"/>
      <c r="AK61" s="27"/>
    </row>
    <row r="62" spans="1:37" x14ac:dyDescent="0.2">
      <c r="A62" s="27">
        <v>58</v>
      </c>
      <c r="B62" s="27">
        <v>24</v>
      </c>
      <c r="C62" s="27">
        <v>2025</v>
      </c>
      <c r="D62" s="27">
        <v>1</v>
      </c>
      <c r="E62" s="27">
        <v>18</v>
      </c>
      <c r="F62" s="36">
        <f t="shared" si="0"/>
        <v>45675</v>
      </c>
      <c r="G62" s="37">
        <v>0.21111111111111111</v>
      </c>
      <c r="H62" s="2">
        <v>3620</v>
      </c>
      <c r="I62" s="9">
        <v>36.333333333333336</v>
      </c>
      <c r="J62" s="42">
        <v>7320.1</v>
      </c>
      <c r="K62" s="9">
        <v>73.334999999999994</v>
      </c>
      <c r="L62" s="44">
        <v>0.1235285838730396</v>
      </c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</row>
    <row r="63" spans="1:37" x14ac:dyDescent="0.2">
      <c r="A63" s="27">
        <v>59</v>
      </c>
      <c r="B63" s="27">
        <v>27</v>
      </c>
      <c r="C63" s="27">
        <v>2025</v>
      </c>
      <c r="D63" s="27">
        <v>1</v>
      </c>
      <c r="E63" s="27">
        <v>18</v>
      </c>
      <c r="F63" s="36">
        <f t="shared" si="0"/>
        <v>45675</v>
      </c>
      <c r="G63" s="37">
        <v>0.87847222222222221</v>
      </c>
      <c r="H63" s="2">
        <v>3650</v>
      </c>
      <c r="I63" s="9">
        <v>36.833333333333336</v>
      </c>
      <c r="J63" s="42">
        <v>7312.8</v>
      </c>
      <c r="K63" s="9">
        <v>73.213333333333338</v>
      </c>
      <c r="L63" s="44">
        <v>0.157918095112248</v>
      </c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</row>
    <row r="64" spans="1:37" x14ac:dyDescent="0.2">
      <c r="A64" s="27">
        <v>60</v>
      </c>
      <c r="B64" s="27">
        <v>26</v>
      </c>
      <c r="C64" s="27">
        <v>2025</v>
      </c>
      <c r="D64" s="27">
        <v>1</v>
      </c>
      <c r="E64" s="27">
        <v>19</v>
      </c>
      <c r="F64" s="36">
        <f t="shared" si="0"/>
        <v>45676</v>
      </c>
      <c r="G64" s="37">
        <v>2.6388888888888889E-2</v>
      </c>
      <c r="H64" s="2">
        <v>3640</v>
      </c>
      <c r="I64" s="9">
        <v>36.666666666666664</v>
      </c>
      <c r="J64" s="42">
        <v>7309.7</v>
      </c>
      <c r="K64" s="9">
        <v>73.161666666666662</v>
      </c>
      <c r="L64" s="44">
        <v>4.3779841591225596E-2</v>
      </c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</row>
    <row r="65" spans="1:37" x14ac:dyDescent="0.2">
      <c r="A65" s="27">
        <v>61</v>
      </c>
      <c r="B65" s="27">
        <v>26</v>
      </c>
      <c r="C65" s="27">
        <v>2025</v>
      </c>
      <c r="D65" s="27">
        <v>1</v>
      </c>
      <c r="E65" s="27">
        <v>19</v>
      </c>
      <c r="F65" s="36">
        <f t="shared" si="0"/>
        <v>45676</v>
      </c>
      <c r="G65" s="37">
        <v>7.2916666666666671E-2</v>
      </c>
      <c r="H65" s="2">
        <v>3640</v>
      </c>
      <c r="I65" s="9">
        <v>36.666666666666664</v>
      </c>
      <c r="J65" s="42">
        <v>7314.6</v>
      </c>
      <c r="K65" s="9">
        <v>73.243333333333339</v>
      </c>
      <c r="L65" s="44">
        <v>4.8361403085207012E-2</v>
      </c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</row>
    <row r="66" spans="1:37" x14ac:dyDescent="0.2">
      <c r="A66" s="27">
        <v>62</v>
      </c>
      <c r="B66" s="27">
        <v>26</v>
      </c>
      <c r="C66" s="27">
        <v>2025</v>
      </c>
      <c r="D66" s="27">
        <v>1</v>
      </c>
      <c r="E66" s="27">
        <v>19</v>
      </c>
      <c r="F66" s="36">
        <f t="shared" si="0"/>
        <v>45676</v>
      </c>
      <c r="G66" s="37">
        <v>0.13333333333333333</v>
      </c>
      <c r="H66" s="2">
        <v>3640</v>
      </c>
      <c r="I66" s="9">
        <v>36.666666666666664</v>
      </c>
      <c r="J66" s="42">
        <v>7321.6</v>
      </c>
      <c r="K66" s="9">
        <v>73.36</v>
      </c>
      <c r="L66" s="44">
        <v>5.483236005461533E-2</v>
      </c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</row>
    <row r="67" spans="1:37" x14ac:dyDescent="0.2">
      <c r="A67" s="27">
        <v>63</v>
      </c>
      <c r="B67" s="27">
        <v>26</v>
      </c>
      <c r="C67" s="27">
        <v>2025</v>
      </c>
      <c r="D67" s="27">
        <v>1</v>
      </c>
      <c r="E67" s="27">
        <v>19</v>
      </c>
      <c r="F67" s="36">
        <f t="shared" si="0"/>
        <v>45676</v>
      </c>
      <c r="G67" s="37">
        <v>0.23958333333333334</v>
      </c>
      <c r="H67" s="2">
        <v>3640</v>
      </c>
      <c r="I67" s="9">
        <v>36.666666666666664</v>
      </c>
      <c r="J67" s="42">
        <v>7336.5</v>
      </c>
      <c r="K67" s="9">
        <v>73.608333333333334</v>
      </c>
      <c r="L67" s="44">
        <v>5.3647458086221976E-2</v>
      </c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</row>
    <row r="68" spans="1:37" x14ac:dyDescent="0.2">
      <c r="A68" s="27">
        <v>64</v>
      </c>
      <c r="B68" s="27">
        <v>402</v>
      </c>
      <c r="C68" s="27">
        <v>2025</v>
      </c>
      <c r="D68" s="27">
        <v>1</v>
      </c>
      <c r="E68" s="27">
        <v>19</v>
      </c>
      <c r="F68" s="36">
        <f t="shared" si="0"/>
        <v>45676</v>
      </c>
      <c r="G68" s="37">
        <v>0.94791666666666663</v>
      </c>
      <c r="H68" s="2">
        <v>3700</v>
      </c>
      <c r="I68" s="9">
        <v>37</v>
      </c>
      <c r="J68" s="42">
        <v>7312.4</v>
      </c>
      <c r="K68" s="9">
        <v>73.206666666666663</v>
      </c>
      <c r="L68" s="44">
        <v>7.3638500073346949E-2</v>
      </c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</row>
    <row r="69" spans="1:37" x14ac:dyDescent="0.2">
      <c r="A69" s="27">
        <v>65</v>
      </c>
      <c r="B69" s="27">
        <v>402</v>
      </c>
      <c r="C69" s="27">
        <v>2025</v>
      </c>
      <c r="D69" s="27">
        <v>1</v>
      </c>
      <c r="E69" s="27">
        <v>20</v>
      </c>
      <c r="F69" s="36">
        <f t="shared" si="0"/>
        <v>45677</v>
      </c>
      <c r="G69" s="37">
        <v>4.8611111111111112E-2</v>
      </c>
      <c r="H69" s="2">
        <v>3700</v>
      </c>
      <c r="I69" s="9">
        <v>37</v>
      </c>
      <c r="J69" s="42">
        <v>7320.3</v>
      </c>
      <c r="K69" s="9">
        <v>73.338333333333338</v>
      </c>
      <c r="L69" s="44">
        <v>0.10350300288087107</v>
      </c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</row>
    <row r="70" spans="1:37" x14ac:dyDescent="0.2">
      <c r="A70" s="27">
        <v>66</v>
      </c>
      <c r="B70" s="27">
        <v>402</v>
      </c>
      <c r="C70" s="27">
        <v>2025</v>
      </c>
      <c r="D70" s="27">
        <v>1</v>
      </c>
      <c r="E70" s="27">
        <v>20</v>
      </c>
      <c r="F70" s="36">
        <f t="shared" ref="F70:F115" si="1">DATE(C70,D70,E70)</f>
        <v>45677</v>
      </c>
      <c r="G70" s="37">
        <v>0.10902777777777778</v>
      </c>
      <c r="H70" s="2">
        <v>3700</v>
      </c>
      <c r="I70" s="9">
        <v>37</v>
      </c>
      <c r="J70" s="42">
        <v>7327.7</v>
      </c>
      <c r="K70" s="9">
        <v>73.461666666666673</v>
      </c>
      <c r="L70" s="44">
        <v>5.6614545755315188E-2</v>
      </c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</row>
    <row r="71" spans="1:37" x14ac:dyDescent="0.2">
      <c r="A71" s="27">
        <v>67</v>
      </c>
      <c r="B71" s="27">
        <v>27</v>
      </c>
      <c r="C71" s="27">
        <v>2025</v>
      </c>
      <c r="D71" s="27">
        <v>1</v>
      </c>
      <c r="E71" s="27">
        <v>20</v>
      </c>
      <c r="F71" s="36">
        <f t="shared" si="1"/>
        <v>45677</v>
      </c>
      <c r="G71" s="37">
        <v>0.88680555555555551</v>
      </c>
      <c r="H71" s="2">
        <v>3650</v>
      </c>
      <c r="I71" s="9">
        <v>36.833333333333336</v>
      </c>
      <c r="J71" s="42">
        <v>7320.5</v>
      </c>
      <c r="K71" s="9">
        <v>73.341666666666669</v>
      </c>
      <c r="L71" s="44">
        <v>0.15300443904128772</v>
      </c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</row>
    <row r="72" spans="1:37" x14ac:dyDescent="0.2">
      <c r="A72" s="27">
        <v>68</v>
      </c>
      <c r="B72" s="27">
        <v>27</v>
      </c>
      <c r="C72" s="27">
        <v>2025</v>
      </c>
      <c r="D72" s="27">
        <v>1</v>
      </c>
      <c r="E72" s="27">
        <v>20</v>
      </c>
      <c r="F72" s="36">
        <f t="shared" si="1"/>
        <v>45677</v>
      </c>
      <c r="G72" s="37">
        <v>0.97222222222222221</v>
      </c>
      <c r="H72" s="2">
        <v>3650</v>
      </c>
      <c r="I72" s="9">
        <v>36.833333333333336</v>
      </c>
      <c r="J72" s="42">
        <v>7329.9</v>
      </c>
      <c r="K72" s="9">
        <v>73.498333333333335</v>
      </c>
      <c r="L72" s="44">
        <v>6.9833844236224088E-2</v>
      </c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</row>
    <row r="73" spans="1:37" x14ac:dyDescent="0.2">
      <c r="A73" s="27">
        <v>69</v>
      </c>
      <c r="B73" s="27">
        <v>22</v>
      </c>
      <c r="C73" s="27">
        <v>2025</v>
      </c>
      <c r="D73" s="27">
        <v>1</v>
      </c>
      <c r="E73" s="27">
        <v>23</v>
      </c>
      <c r="F73" s="36">
        <f t="shared" si="1"/>
        <v>45680</v>
      </c>
      <c r="G73" s="37">
        <v>0.83888888888888891</v>
      </c>
      <c r="H73" s="2">
        <v>3630</v>
      </c>
      <c r="I73" s="9">
        <v>36.5</v>
      </c>
      <c r="J73" s="42">
        <v>7300</v>
      </c>
      <c r="K73" s="9">
        <v>73</v>
      </c>
      <c r="L73" s="44">
        <v>0.27675802944232947</v>
      </c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</row>
    <row r="74" spans="1:37" x14ac:dyDescent="0.2">
      <c r="A74" s="27">
        <v>72</v>
      </c>
      <c r="B74" s="27">
        <v>28</v>
      </c>
      <c r="C74" s="27">
        <v>2025</v>
      </c>
      <c r="D74" s="27">
        <v>1</v>
      </c>
      <c r="E74" s="27">
        <v>24</v>
      </c>
      <c r="F74" s="36">
        <f t="shared" si="1"/>
        <v>45681</v>
      </c>
      <c r="G74" s="37">
        <v>0.2326388888888889</v>
      </c>
      <c r="H74" s="2">
        <v>3700</v>
      </c>
      <c r="I74" s="9">
        <v>37</v>
      </c>
      <c r="J74" s="42">
        <v>7335.7</v>
      </c>
      <c r="K74" s="9">
        <v>73.594999999999999</v>
      </c>
      <c r="L74" s="44">
        <v>0.1176034119689898</v>
      </c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</row>
    <row r="75" spans="1:37" x14ac:dyDescent="0.2">
      <c r="A75" s="27">
        <v>73</v>
      </c>
      <c r="B75" s="27">
        <v>28</v>
      </c>
      <c r="C75" s="27">
        <v>2025</v>
      </c>
      <c r="D75" s="27">
        <v>1</v>
      </c>
      <c r="E75" s="27">
        <v>24</v>
      </c>
      <c r="F75" s="36">
        <f t="shared" si="1"/>
        <v>45681</v>
      </c>
      <c r="G75" s="37">
        <v>0.27638888888888891</v>
      </c>
      <c r="H75" s="2">
        <v>3700</v>
      </c>
      <c r="I75" s="9">
        <v>37</v>
      </c>
      <c r="J75" s="42">
        <v>7343.5</v>
      </c>
      <c r="K75" s="9">
        <v>73.724999999999994</v>
      </c>
      <c r="L75" s="44">
        <v>9.2927696064782017E-2</v>
      </c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</row>
    <row r="76" spans="1:37" x14ac:dyDescent="0.2">
      <c r="A76" s="27">
        <v>74</v>
      </c>
      <c r="B76" s="27">
        <v>28</v>
      </c>
      <c r="C76" s="27">
        <v>2025</v>
      </c>
      <c r="D76" s="27">
        <v>1</v>
      </c>
      <c r="E76" s="27">
        <v>24</v>
      </c>
      <c r="F76" s="36">
        <f t="shared" si="1"/>
        <v>45681</v>
      </c>
      <c r="G76" s="37">
        <v>8.3333333333333332E-3</v>
      </c>
      <c r="H76" s="2">
        <v>3700</v>
      </c>
      <c r="I76" s="9">
        <v>37</v>
      </c>
      <c r="J76" s="42">
        <v>7349</v>
      </c>
      <c r="K76" s="9">
        <v>73.816666666666663</v>
      </c>
      <c r="L76" s="44">
        <v>1.9575567936164731E-2</v>
      </c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</row>
    <row r="77" spans="1:37" x14ac:dyDescent="0.2">
      <c r="A77" s="27">
        <v>76</v>
      </c>
      <c r="B77" s="27">
        <v>404</v>
      </c>
      <c r="C77" s="27">
        <v>2025</v>
      </c>
      <c r="D77" s="27">
        <v>1</v>
      </c>
      <c r="E77" s="27">
        <v>24</v>
      </c>
      <c r="F77" s="36">
        <f t="shared" si="1"/>
        <v>45681</v>
      </c>
      <c r="G77" s="37">
        <v>0.7270833333333333</v>
      </c>
      <c r="H77" s="2">
        <v>3710</v>
      </c>
      <c r="I77" s="9">
        <v>37.166666666666664</v>
      </c>
      <c r="J77" s="42">
        <v>7326.1</v>
      </c>
      <c r="K77" s="9">
        <v>73.435000000000002</v>
      </c>
      <c r="L77" s="44">
        <v>4.1728483374896697E-3</v>
      </c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</row>
    <row r="78" spans="1:37" x14ac:dyDescent="0.2">
      <c r="A78" s="27">
        <v>77</v>
      </c>
      <c r="B78" s="27">
        <v>404</v>
      </c>
      <c r="C78" s="27">
        <v>2025</v>
      </c>
      <c r="D78" s="27">
        <v>1</v>
      </c>
      <c r="E78" s="27">
        <v>24</v>
      </c>
      <c r="F78" s="36">
        <f t="shared" si="1"/>
        <v>45681</v>
      </c>
      <c r="G78" s="37">
        <v>0.78680555555555554</v>
      </c>
      <c r="H78" s="2">
        <v>3710</v>
      </c>
      <c r="I78" s="9">
        <v>37.166666666666664</v>
      </c>
      <c r="J78" s="42">
        <v>7318.8</v>
      </c>
      <c r="K78" s="9">
        <v>73.313333333333333</v>
      </c>
      <c r="L78" s="44">
        <v>3.1200905216262648E-2</v>
      </c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</row>
    <row r="79" spans="1:37" x14ac:dyDescent="0.2">
      <c r="A79" s="3">
        <v>83</v>
      </c>
      <c r="B79" s="3">
        <v>32</v>
      </c>
      <c r="C79" s="3">
        <v>2025</v>
      </c>
      <c r="D79" s="3">
        <v>1</v>
      </c>
      <c r="E79" s="3">
        <v>26</v>
      </c>
      <c r="F79" s="38">
        <f t="shared" si="1"/>
        <v>45683</v>
      </c>
      <c r="G79" s="39">
        <v>6.8750000000000006E-2</v>
      </c>
      <c r="H79" s="19">
        <v>3740</v>
      </c>
      <c r="I79" s="11">
        <v>37.666666666666664</v>
      </c>
      <c r="J79" s="42">
        <v>7346.4</v>
      </c>
      <c r="K79" s="11">
        <v>73.773333333333326</v>
      </c>
      <c r="L79" s="44">
        <v>1.5075437376126901E-2</v>
      </c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</row>
    <row r="80" spans="1:37" x14ac:dyDescent="0.2">
      <c r="A80" s="3">
        <v>84</v>
      </c>
      <c r="B80" s="3">
        <v>32</v>
      </c>
      <c r="C80" s="3">
        <v>2025</v>
      </c>
      <c r="D80" s="3">
        <v>1</v>
      </c>
      <c r="E80" s="3">
        <v>26</v>
      </c>
      <c r="F80" s="38">
        <f t="shared" si="1"/>
        <v>45683</v>
      </c>
      <c r="G80" s="39">
        <v>0.13055555555555556</v>
      </c>
      <c r="H80" s="19">
        <v>3740</v>
      </c>
      <c r="I80" s="11">
        <v>37.666666666666664</v>
      </c>
      <c r="J80" s="42">
        <v>7353.1</v>
      </c>
      <c r="K80" s="11">
        <v>73.885000000000005</v>
      </c>
      <c r="L80" s="44">
        <v>7.0447498403501993E-2</v>
      </c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</row>
    <row r="81" spans="1:37" x14ac:dyDescent="0.2">
      <c r="A81" s="3">
        <v>85</v>
      </c>
      <c r="B81" s="3">
        <v>33</v>
      </c>
      <c r="C81" s="3">
        <v>2025</v>
      </c>
      <c r="D81" s="3">
        <v>1</v>
      </c>
      <c r="E81" s="3">
        <v>26</v>
      </c>
      <c r="F81" s="38">
        <f t="shared" si="1"/>
        <v>45683</v>
      </c>
      <c r="G81" s="39">
        <v>0.92152777777777772</v>
      </c>
      <c r="H81" s="19">
        <v>3750</v>
      </c>
      <c r="I81" s="11">
        <v>37.833333333333336</v>
      </c>
      <c r="J81" s="42">
        <v>7336.6</v>
      </c>
      <c r="K81" s="11">
        <v>73.61</v>
      </c>
      <c r="L81" s="44">
        <v>0.10751221010708666</v>
      </c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</row>
    <row r="82" spans="1:37" x14ac:dyDescent="0.2">
      <c r="A82" s="3">
        <v>86</v>
      </c>
      <c r="B82" s="3">
        <v>34</v>
      </c>
      <c r="C82" s="3">
        <v>2025</v>
      </c>
      <c r="D82" s="3">
        <v>1</v>
      </c>
      <c r="E82" s="3">
        <v>27</v>
      </c>
      <c r="F82" s="38">
        <f t="shared" si="1"/>
        <v>45684</v>
      </c>
      <c r="G82" s="39">
        <v>1.1111111111111112E-2</v>
      </c>
      <c r="H82" s="19">
        <v>3800</v>
      </c>
      <c r="I82" s="11">
        <v>38</v>
      </c>
      <c r="J82" s="42">
        <v>7330.3</v>
      </c>
      <c r="K82" s="11">
        <v>73.504999999999995</v>
      </c>
      <c r="L82" s="44">
        <v>0.18630540518556804</v>
      </c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</row>
    <row r="83" spans="1:37" x14ac:dyDescent="0.2">
      <c r="A83" s="3">
        <v>87</v>
      </c>
      <c r="B83" s="3">
        <v>34</v>
      </c>
      <c r="C83" s="3">
        <v>2025</v>
      </c>
      <c r="D83" s="3">
        <v>1</v>
      </c>
      <c r="E83" s="3">
        <v>27</v>
      </c>
      <c r="F83" s="38">
        <f t="shared" si="1"/>
        <v>45684</v>
      </c>
      <c r="G83" s="39">
        <v>5.8333333333333334E-2</v>
      </c>
      <c r="H83" s="19">
        <v>3800</v>
      </c>
      <c r="I83" s="11">
        <v>38</v>
      </c>
      <c r="J83" s="42">
        <v>7335.4</v>
      </c>
      <c r="K83" s="11">
        <v>73.59</v>
      </c>
      <c r="L83" s="44">
        <v>2.3760689356999952E-2</v>
      </c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</row>
    <row r="84" spans="1:37" x14ac:dyDescent="0.2">
      <c r="A84" s="3">
        <v>88</v>
      </c>
      <c r="B84" s="3">
        <v>34</v>
      </c>
      <c r="C84" s="3">
        <v>2025</v>
      </c>
      <c r="D84" s="3">
        <v>1</v>
      </c>
      <c r="E84" s="3">
        <v>27</v>
      </c>
      <c r="F84" s="38">
        <f t="shared" si="1"/>
        <v>45684</v>
      </c>
      <c r="G84" s="39">
        <v>0.1125</v>
      </c>
      <c r="H84" s="19">
        <v>3800</v>
      </c>
      <c r="I84" s="11">
        <v>38</v>
      </c>
      <c r="J84" s="42">
        <v>7341.8</v>
      </c>
      <c r="K84" s="11">
        <v>73.696666666666673</v>
      </c>
      <c r="L84" s="44">
        <v>0.18756544174237857</v>
      </c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</row>
    <row r="85" spans="1:37" x14ac:dyDescent="0.2">
      <c r="A85" s="3">
        <v>89</v>
      </c>
      <c r="B85" s="3">
        <v>34</v>
      </c>
      <c r="C85" s="3">
        <v>2025</v>
      </c>
      <c r="D85" s="3">
        <v>1</v>
      </c>
      <c r="E85" s="3">
        <v>27</v>
      </c>
      <c r="F85" s="36">
        <f t="shared" si="1"/>
        <v>45684</v>
      </c>
      <c r="G85" s="37">
        <v>0.24652777777777779</v>
      </c>
      <c r="H85" s="19">
        <v>3800</v>
      </c>
      <c r="I85" s="11">
        <v>38</v>
      </c>
      <c r="J85" s="42">
        <v>7401.8</v>
      </c>
      <c r="K85" s="9">
        <v>74.03</v>
      </c>
      <c r="L85" s="44">
        <v>0.11430331622496195</v>
      </c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</row>
    <row r="86" spans="1:37" x14ac:dyDescent="0.2">
      <c r="A86" s="3">
        <v>93</v>
      </c>
      <c r="B86" s="3">
        <v>36</v>
      </c>
      <c r="C86" s="3">
        <v>2025</v>
      </c>
      <c r="D86" s="3">
        <v>1</v>
      </c>
      <c r="E86" s="3">
        <v>28</v>
      </c>
      <c r="F86" s="36">
        <f t="shared" si="1"/>
        <v>45685</v>
      </c>
      <c r="G86" s="37">
        <v>0.30625000000000002</v>
      </c>
      <c r="H86" s="19">
        <v>3820</v>
      </c>
      <c r="I86" s="11">
        <v>38.333333333333336</v>
      </c>
      <c r="J86" s="42">
        <v>7349</v>
      </c>
      <c r="K86" s="11">
        <v>73.816666666666663</v>
      </c>
      <c r="L86" s="44">
        <v>2.5962291692526188E-2</v>
      </c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</row>
    <row r="87" spans="1:37" x14ac:dyDescent="0.2">
      <c r="A87" s="3">
        <v>94</v>
      </c>
      <c r="B87" s="3">
        <v>37</v>
      </c>
      <c r="C87" s="3">
        <v>2025</v>
      </c>
      <c r="D87" s="3">
        <v>1</v>
      </c>
      <c r="E87" s="3">
        <v>29</v>
      </c>
      <c r="F87" s="38">
        <f t="shared" si="1"/>
        <v>45686</v>
      </c>
      <c r="G87" s="39">
        <v>6.8750000000000006E-2</v>
      </c>
      <c r="H87" s="19">
        <v>3830</v>
      </c>
      <c r="I87" s="11">
        <v>38.5</v>
      </c>
      <c r="J87" s="42">
        <v>7332.5</v>
      </c>
      <c r="K87" s="11">
        <v>73.541666666666671</v>
      </c>
      <c r="L87" s="44">
        <v>0.38611120205124932</v>
      </c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</row>
    <row r="88" spans="1:37" x14ac:dyDescent="0.2">
      <c r="A88" s="3">
        <v>95</v>
      </c>
      <c r="B88" s="3">
        <v>36</v>
      </c>
      <c r="C88" s="3">
        <v>2025</v>
      </c>
      <c r="D88" s="3">
        <v>1</v>
      </c>
      <c r="E88" s="3">
        <v>29</v>
      </c>
      <c r="F88" s="38">
        <f t="shared" si="1"/>
        <v>45686</v>
      </c>
      <c r="G88" s="39">
        <v>0.14791666666666667</v>
      </c>
      <c r="H88" s="19">
        <v>3820</v>
      </c>
      <c r="I88" s="11">
        <v>38.333333333333336</v>
      </c>
      <c r="J88" s="42">
        <v>7332.7</v>
      </c>
      <c r="K88" s="11">
        <v>73.545000000000002</v>
      </c>
      <c r="L88" s="44">
        <v>9.6302793984810495E-2</v>
      </c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</row>
    <row r="89" spans="1:37" x14ac:dyDescent="0.2">
      <c r="A89" s="3">
        <v>96</v>
      </c>
      <c r="B89" s="3">
        <v>36</v>
      </c>
      <c r="C89" s="3">
        <v>2025</v>
      </c>
      <c r="D89" s="3">
        <v>1</v>
      </c>
      <c r="E89" s="3">
        <v>29</v>
      </c>
      <c r="F89" s="38">
        <f t="shared" si="1"/>
        <v>45686</v>
      </c>
      <c r="G89" s="39">
        <v>0.2048611111111111</v>
      </c>
      <c r="H89" s="19">
        <v>3820</v>
      </c>
      <c r="I89" s="11">
        <v>38.333333333333336</v>
      </c>
      <c r="J89" s="42">
        <v>7340.8</v>
      </c>
      <c r="K89" s="11">
        <v>73.680000000000007</v>
      </c>
      <c r="L89" s="44">
        <v>5.501409609646303E-2</v>
      </c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</row>
    <row r="90" spans="1:37" x14ac:dyDescent="0.2">
      <c r="A90" s="3">
        <v>97</v>
      </c>
      <c r="B90" s="3">
        <v>39</v>
      </c>
      <c r="C90" s="3">
        <v>2025</v>
      </c>
      <c r="D90" s="3">
        <v>1</v>
      </c>
      <c r="E90" s="3">
        <v>29</v>
      </c>
      <c r="F90" s="38">
        <f t="shared" si="1"/>
        <v>45686</v>
      </c>
      <c r="G90" s="39">
        <v>0.64097222222222228</v>
      </c>
      <c r="H90" s="19">
        <v>3850</v>
      </c>
      <c r="I90" s="11">
        <v>38.833333333333336</v>
      </c>
      <c r="J90" s="42">
        <v>7325.1</v>
      </c>
      <c r="K90" s="11">
        <v>73.418333333333337</v>
      </c>
      <c r="L90" s="44">
        <v>4.7251370880397455E-3</v>
      </c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</row>
    <row r="91" spans="1:37" x14ac:dyDescent="0.2">
      <c r="A91" s="3">
        <v>98</v>
      </c>
      <c r="B91" s="3">
        <v>38</v>
      </c>
      <c r="C91" s="3">
        <v>2025</v>
      </c>
      <c r="D91" s="3">
        <v>1</v>
      </c>
      <c r="E91" s="3">
        <v>29</v>
      </c>
      <c r="F91" s="38">
        <f t="shared" si="1"/>
        <v>45686</v>
      </c>
      <c r="G91" s="39">
        <v>0.86805555555555558</v>
      </c>
      <c r="H91" s="19">
        <v>3840</v>
      </c>
      <c r="I91" s="11">
        <v>38.666666666666664</v>
      </c>
      <c r="J91" s="42">
        <v>7403</v>
      </c>
      <c r="K91" s="11">
        <v>74.05</v>
      </c>
      <c r="L91" s="44">
        <v>3.0297390630952634E-3</v>
      </c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</row>
    <row r="92" spans="1:37" x14ac:dyDescent="0.2">
      <c r="A92" s="3">
        <v>99</v>
      </c>
      <c r="B92" s="3">
        <v>38</v>
      </c>
      <c r="C92" s="3">
        <v>2025</v>
      </c>
      <c r="D92" s="3">
        <v>1</v>
      </c>
      <c r="E92" s="3">
        <v>29</v>
      </c>
      <c r="F92" s="38">
        <f t="shared" si="1"/>
        <v>45686</v>
      </c>
      <c r="G92" s="39">
        <v>0.94305555555555554</v>
      </c>
      <c r="H92" s="19">
        <v>3840</v>
      </c>
      <c r="I92" s="11">
        <v>38.666666666666664</v>
      </c>
      <c r="J92" s="42">
        <v>7356</v>
      </c>
      <c r="K92" s="11">
        <v>73.933333333333337</v>
      </c>
      <c r="L92" s="44">
        <v>1.2150352512102258E-2</v>
      </c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</row>
    <row r="93" spans="1:37" x14ac:dyDescent="0.2">
      <c r="A93" s="3">
        <v>100</v>
      </c>
      <c r="B93" s="3">
        <v>38</v>
      </c>
      <c r="C93" s="3">
        <v>2025</v>
      </c>
      <c r="D93" s="3">
        <v>1</v>
      </c>
      <c r="E93" s="3">
        <v>30</v>
      </c>
      <c r="F93" s="38">
        <f t="shared" si="1"/>
        <v>45687</v>
      </c>
      <c r="G93" s="39">
        <v>2.9166666666666667E-2</v>
      </c>
      <c r="H93" s="19">
        <v>3840</v>
      </c>
      <c r="I93" s="11">
        <v>38.666666666666664</v>
      </c>
      <c r="J93" s="42">
        <v>7342.7</v>
      </c>
      <c r="K93" s="11">
        <v>73.711666666666673</v>
      </c>
      <c r="L93" s="44">
        <v>0.18998733018923522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x14ac:dyDescent="0.2">
      <c r="A94" s="3">
        <v>101</v>
      </c>
      <c r="B94" s="3">
        <v>38</v>
      </c>
      <c r="C94" s="3">
        <v>2025</v>
      </c>
      <c r="D94" s="3">
        <v>1</v>
      </c>
      <c r="E94" s="3">
        <v>30</v>
      </c>
      <c r="F94" s="38">
        <f t="shared" si="1"/>
        <v>45687</v>
      </c>
      <c r="G94" s="39">
        <v>8.3333333333333329E-2</v>
      </c>
      <c r="H94" s="19">
        <v>3840</v>
      </c>
      <c r="I94" s="11">
        <v>38.666666666666664</v>
      </c>
      <c r="J94" s="42">
        <v>7336.4</v>
      </c>
      <c r="K94" s="11">
        <v>73.606666666666669</v>
      </c>
      <c r="L94" s="44">
        <v>0.13320386457712105</v>
      </c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</row>
    <row r="95" spans="1:37" x14ac:dyDescent="0.2">
      <c r="A95" s="3">
        <v>102</v>
      </c>
      <c r="B95" s="3">
        <v>38</v>
      </c>
      <c r="C95" s="3">
        <v>2025</v>
      </c>
      <c r="D95" s="3">
        <v>1</v>
      </c>
      <c r="E95" s="3">
        <v>30</v>
      </c>
      <c r="F95" s="38">
        <f t="shared" si="1"/>
        <v>45687</v>
      </c>
      <c r="G95" s="39">
        <v>0.12638888888888888</v>
      </c>
      <c r="H95" s="19">
        <v>3840</v>
      </c>
      <c r="I95" s="11">
        <v>38.666666666666664</v>
      </c>
      <c r="J95" s="42">
        <v>7331.4</v>
      </c>
      <c r="K95" s="11">
        <v>73.523333333333326</v>
      </c>
      <c r="L95" s="44">
        <v>3.6554906703076886E-2</v>
      </c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</row>
    <row r="96" spans="1:37" x14ac:dyDescent="0.2">
      <c r="A96" s="3">
        <v>103</v>
      </c>
      <c r="B96" s="3">
        <v>41</v>
      </c>
      <c r="C96" s="3">
        <v>2025</v>
      </c>
      <c r="D96" s="3">
        <v>1</v>
      </c>
      <c r="E96" s="3">
        <v>30</v>
      </c>
      <c r="F96" s="38">
        <f t="shared" si="1"/>
        <v>45687</v>
      </c>
      <c r="G96" s="39">
        <v>0.87152777777777779</v>
      </c>
      <c r="H96" s="19">
        <v>3910</v>
      </c>
      <c r="I96" s="11">
        <v>39.166666666666664</v>
      </c>
      <c r="J96" s="42">
        <v>7319</v>
      </c>
      <c r="K96" s="11">
        <v>73.316666666666663</v>
      </c>
      <c r="L96" s="44">
        <v>6.9189507360582648E-3</v>
      </c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</row>
    <row r="97" spans="1:37" x14ac:dyDescent="0.2">
      <c r="A97" s="3">
        <v>104</v>
      </c>
      <c r="B97" s="3">
        <v>40</v>
      </c>
      <c r="C97" s="3">
        <v>2025</v>
      </c>
      <c r="D97" s="3">
        <v>1</v>
      </c>
      <c r="E97" s="3">
        <v>31</v>
      </c>
      <c r="F97" s="38">
        <f t="shared" si="1"/>
        <v>45688</v>
      </c>
      <c r="G97" s="39">
        <v>0.12083333333333333</v>
      </c>
      <c r="H97" s="19">
        <v>3900</v>
      </c>
      <c r="I97" s="11">
        <v>39</v>
      </c>
      <c r="J97" s="42">
        <v>7321.2</v>
      </c>
      <c r="K97" s="11">
        <v>73.353333333333339</v>
      </c>
      <c r="L97" s="44">
        <v>1.1025319872092761E-2</v>
      </c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</row>
    <row r="98" spans="1:37" x14ac:dyDescent="0.2">
      <c r="A98" s="3">
        <v>105</v>
      </c>
      <c r="B98" s="3">
        <v>40</v>
      </c>
      <c r="C98" s="3">
        <v>2025</v>
      </c>
      <c r="D98" s="3">
        <v>1</v>
      </c>
      <c r="E98" s="3">
        <v>31</v>
      </c>
      <c r="F98" s="38">
        <f t="shared" si="1"/>
        <v>45688</v>
      </c>
      <c r="G98" s="39">
        <v>0.16250000000000001</v>
      </c>
      <c r="H98" s="19">
        <v>3900</v>
      </c>
      <c r="I98" s="11">
        <v>39</v>
      </c>
      <c r="J98" s="42">
        <v>7326.4</v>
      </c>
      <c r="K98" s="11">
        <v>73.44</v>
      </c>
      <c r="L98" s="44">
        <v>7.91122952454658E-2</v>
      </c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</row>
    <row r="99" spans="1:37" x14ac:dyDescent="0.2">
      <c r="A99" s="3">
        <v>106</v>
      </c>
      <c r="B99" s="3">
        <v>40</v>
      </c>
      <c r="C99" s="3">
        <v>2025</v>
      </c>
      <c r="D99" s="3">
        <v>1</v>
      </c>
      <c r="E99" s="3">
        <v>31</v>
      </c>
      <c r="F99" s="38">
        <f t="shared" si="1"/>
        <v>45688</v>
      </c>
      <c r="G99" s="39">
        <v>0.21805555555555556</v>
      </c>
      <c r="H99" s="19">
        <v>3900</v>
      </c>
      <c r="I99" s="11">
        <v>39</v>
      </c>
      <c r="J99" s="42">
        <v>7339.9</v>
      </c>
      <c r="K99" s="11">
        <v>73.665000000000006</v>
      </c>
      <c r="L99" s="44">
        <v>8.3287031749624013E-2</v>
      </c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</row>
    <row r="100" spans="1:37" x14ac:dyDescent="0.2">
      <c r="A100" s="3">
        <v>107</v>
      </c>
      <c r="B100" s="3">
        <v>40</v>
      </c>
      <c r="C100" s="3">
        <v>2025</v>
      </c>
      <c r="D100" s="3">
        <v>1</v>
      </c>
      <c r="E100" s="3">
        <v>31</v>
      </c>
      <c r="F100" s="38">
        <f t="shared" si="1"/>
        <v>45688</v>
      </c>
      <c r="G100" s="39">
        <v>0.30069444444444443</v>
      </c>
      <c r="H100" s="19">
        <v>3900</v>
      </c>
      <c r="I100" s="11">
        <v>39</v>
      </c>
      <c r="J100" s="42">
        <v>7345.8</v>
      </c>
      <c r="K100" s="11">
        <v>73.763333333333335</v>
      </c>
      <c r="L100" s="44">
        <v>0.12906374446188623</v>
      </c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</row>
    <row r="101" spans="1:37" x14ac:dyDescent="0.2">
      <c r="A101" s="3">
        <v>108</v>
      </c>
      <c r="B101" s="3">
        <v>40</v>
      </c>
      <c r="C101" s="3">
        <v>2025</v>
      </c>
      <c r="D101" s="3">
        <v>1</v>
      </c>
      <c r="E101" s="3">
        <v>31</v>
      </c>
      <c r="F101" s="38">
        <f t="shared" si="1"/>
        <v>45688</v>
      </c>
      <c r="G101" s="39">
        <v>0.37222222222222223</v>
      </c>
      <c r="H101" s="19">
        <v>3900</v>
      </c>
      <c r="I101" s="11">
        <v>39</v>
      </c>
      <c r="J101" s="42">
        <v>7355.5</v>
      </c>
      <c r="K101" s="11">
        <v>73.924999999999997</v>
      </c>
      <c r="L101" s="44">
        <v>3.0544636176257074E-3</v>
      </c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</row>
    <row r="102" spans="1:37" x14ac:dyDescent="0.2">
      <c r="A102" s="3">
        <v>110</v>
      </c>
      <c r="B102" s="3">
        <v>42</v>
      </c>
      <c r="C102" s="3">
        <v>2025</v>
      </c>
      <c r="D102" s="3">
        <v>2</v>
      </c>
      <c r="E102" s="3">
        <v>1</v>
      </c>
      <c r="F102" s="38">
        <f t="shared" si="1"/>
        <v>45689</v>
      </c>
      <c r="G102" s="39">
        <v>4.6527777777777779E-2</v>
      </c>
      <c r="H102" s="19">
        <v>3920</v>
      </c>
      <c r="I102" s="11">
        <v>39.333333333333336</v>
      </c>
      <c r="J102" s="42">
        <v>7339.6</v>
      </c>
      <c r="K102" s="11">
        <v>73.66</v>
      </c>
      <c r="L102" s="44">
        <v>2.9700861696249962E-2</v>
      </c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</row>
    <row r="103" spans="1:37" x14ac:dyDescent="0.2">
      <c r="A103" s="3">
        <v>112</v>
      </c>
      <c r="B103" s="3">
        <v>42</v>
      </c>
      <c r="C103" s="3">
        <v>2025</v>
      </c>
      <c r="D103" s="3">
        <v>2</v>
      </c>
      <c r="E103" s="3">
        <v>1</v>
      </c>
      <c r="F103" s="38">
        <f t="shared" si="1"/>
        <v>45689</v>
      </c>
      <c r="G103" s="39">
        <v>0.23333333333333334</v>
      </c>
      <c r="H103" s="19">
        <v>3920</v>
      </c>
      <c r="I103" s="11">
        <v>39.333333333333336</v>
      </c>
      <c r="J103" s="42">
        <v>7320.2</v>
      </c>
      <c r="K103" s="11">
        <v>73.336666666666673</v>
      </c>
      <c r="L103" s="44">
        <v>2.0588097312173252E-2</v>
      </c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</row>
    <row r="104" spans="1:37" x14ac:dyDescent="0.2">
      <c r="A104" s="3">
        <v>113</v>
      </c>
      <c r="B104" s="3">
        <v>42</v>
      </c>
      <c r="C104" s="3">
        <v>2025</v>
      </c>
      <c r="D104" s="3">
        <v>2</v>
      </c>
      <c r="E104" s="3">
        <v>1</v>
      </c>
      <c r="F104" s="38">
        <f t="shared" si="1"/>
        <v>45689</v>
      </c>
      <c r="G104" s="39">
        <v>0.28263888888888888</v>
      </c>
      <c r="H104" s="19">
        <v>3920</v>
      </c>
      <c r="I104" s="11">
        <v>39.333333333333336</v>
      </c>
      <c r="J104" s="42">
        <v>7315</v>
      </c>
      <c r="K104" s="11">
        <v>73.25</v>
      </c>
      <c r="L104" s="44">
        <v>7.0202036736590964E-3</v>
      </c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</row>
    <row r="105" spans="1:37" x14ac:dyDescent="0.2">
      <c r="A105" s="3">
        <v>114</v>
      </c>
      <c r="B105" s="3">
        <v>43</v>
      </c>
      <c r="C105" s="3">
        <v>2025</v>
      </c>
      <c r="D105" s="3">
        <v>2</v>
      </c>
      <c r="E105" s="3">
        <v>1</v>
      </c>
      <c r="F105" s="38">
        <f t="shared" si="1"/>
        <v>45689</v>
      </c>
      <c r="G105" s="39">
        <v>0.87013888888888891</v>
      </c>
      <c r="H105" s="19">
        <v>3930</v>
      </c>
      <c r="I105" s="11">
        <v>39.5</v>
      </c>
      <c r="J105" s="42">
        <v>7317.3</v>
      </c>
      <c r="K105" s="11">
        <v>73.288333333333327</v>
      </c>
      <c r="L105" s="44">
        <v>1.5750456960132508E-2</v>
      </c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</row>
    <row r="106" spans="1:37" x14ac:dyDescent="0.2">
      <c r="A106" s="3">
        <v>115</v>
      </c>
      <c r="B106" s="3">
        <v>44</v>
      </c>
      <c r="C106" s="3">
        <v>2025</v>
      </c>
      <c r="D106" s="3">
        <v>2</v>
      </c>
      <c r="E106" s="3">
        <v>2</v>
      </c>
      <c r="F106" s="38">
        <f t="shared" si="1"/>
        <v>45690</v>
      </c>
      <c r="G106" s="39">
        <v>0.12986111111111112</v>
      </c>
      <c r="H106" s="19">
        <v>3940</v>
      </c>
      <c r="I106" s="11">
        <v>39.666666666666664</v>
      </c>
      <c r="J106" s="42">
        <v>7324</v>
      </c>
      <c r="K106" s="11">
        <v>73.400000000000006</v>
      </c>
      <c r="L106" s="44">
        <v>6.1764291936519847E-2</v>
      </c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</row>
    <row r="107" spans="1:37" x14ac:dyDescent="0.2">
      <c r="A107" s="3">
        <v>116</v>
      </c>
      <c r="B107" s="3">
        <v>44</v>
      </c>
      <c r="C107" s="3">
        <v>2025</v>
      </c>
      <c r="D107" s="3">
        <v>2</v>
      </c>
      <c r="E107" s="3">
        <v>2</v>
      </c>
      <c r="F107" s="38">
        <f t="shared" si="1"/>
        <v>45690</v>
      </c>
      <c r="G107" s="39">
        <v>0.17499999999999999</v>
      </c>
      <c r="H107" s="19">
        <v>3940</v>
      </c>
      <c r="I107" s="11">
        <v>39.666666666666664</v>
      </c>
      <c r="J107" s="42">
        <v>7329.2</v>
      </c>
      <c r="K107" s="11">
        <v>73.486666666666665</v>
      </c>
      <c r="L107" s="44">
        <v>4.0977659452580147E-2</v>
      </c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</row>
    <row r="108" spans="1:37" x14ac:dyDescent="0.2">
      <c r="A108" s="3">
        <v>117</v>
      </c>
      <c r="B108" s="3">
        <v>44</v>
      </c>
      <c r="C108" s="3">
        <v>2025</v>
      </c>
      <c r="D108" s="3">
        <v>2</v>
      </c>
      <c r="E108" s="3">
        <v>2</v>
      </c>
      <c r="F108" s="38">
        <f t="shared" si="1"/>
        <v>45690</v>
      </c>
      <c r="G108" s="39">
        <v>0.2298611111111111</v>
      </c>
      <c r="H108" s="19">
        <v>3940</v>
      </c>
      <c r="I108" s="11">
        <v>39.666666666666664</v>
      </c>
      <c r="J108" s="42">
        <v>7335.6</v>
      </c>
      <c r="K108" s="11">
        <v>73.593333333333334</v>
      </c>
      <c r="L108" s="44">
        <v>0.1211660153290197</v>
      </c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</row>
    <row r="109" spans="1:37" x14ac:dyDescent="0.2">
      <c r="A109" s="3">
        <v>118</v>
      </c>
      <c r="B109" s="3">
        <v>44</v>
      </c>
      <c r="C109" s="3">
        <v>2025</v>
      </c>
      <c r="D109" s="3">
        <v>2</v>
      </c>
      <c r="E109" s="3">
        <v>2</v>
      </c>
      <c r="F109" s="38">
        <f t="shared" si="1"/>
        <v>45690</v>
      </c>
      <c r="G109" s="37">
        <v>0.31388888888888888</v>
      </c>
      <c r="H109" s="19">
        <v>3940</v>
      </c>
      <c r="I109" s="11">
        <v>39.666666666666664</v>
      </c>
      <c r="J109" s="42">
        <v>7348.8</v>
      </c>
      <c r="K109" s="11">
        <v>73.813333333333333</v>
      </c>
      <c r="L109" s="44">
        <v>5.2160604218620763E-3</v>
      </c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</row>
    <row r="110" spans="1:37" x14ac:dyDescent="0.2">
      <c r="A110" s="3">
        <v>119</v>
      </c>
      <c r="B110" s="3">
        <v>44</v>
      </c>
      <c r="C110" s="3">
        <v>2025</v>
      </c>
      <c r="D110" s="3">
        <v>2</v>
      </c>
      <c r="E110" s="3">
        <v>2</v>
      </c>
      <c r="F110" s="38">
        <f t="shared" si="1"/>
        <v>45690</v>
      </c>
      <c r="G110" s="39">
        <v>0.41041666666666665</v>
      </c>
      <c r="H110" s="19">
        <v>3940</v>
      </c>
      <c r="I110" s="11">
        <v>39.666666666666664</v>
      </c>
      <c r="J110" s="42">
        <v>7404.5</v>
      </c>
      <c r="K110" s="11">
        <v>74.075000000000003</v>
      </c>
      <c r="L110" s="44">
        <v>3.9868344180335538E-3</v>
      </c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</row>
    <row r="111" spans="1:37" x14ac:dyDescent="0.2">
      <c r="A111" s="3">
        <v>120</v>
      </c>
      <c r="B111" s="3">
        <v>45</v>
      </c>
      <c r="C111" s="3">
        <v>2025</v>
      </c>
      <c r="D111" s="3">
        <v>2</v>
      </c>
      <c r="E111" s="3">
        <v>2</v>
      </c>
      <c r="F111" s="38">
        <f t="shared" si="1"/>
        <v>45690</v>
      </c>
      <c r="G111" s="37">
        <v>0.85833333333333328</v>
      </c>
      <c r="H111" s="19">
        <v>3950</v>
      </c>
      <c r="I111" s="11">
        <v>39.833333333333336</v>
      </c>
      <c r="J111" s="42">
        <v>7335.9</v>
      </c>
      <c r="K111" s="11">
        <v>73.598333333333329</v>
      </c>
      <c r="L111" s="44">
        <v>5.9401723392499849E-2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x14ac:dyDescent="0.2">
      <c r="A112" s="3">
        <v>121</v>
      </c>
      <c r="B112" s="3">
        <v>46</v>
      </c>
      <c r="C112" s="3">
        <v>2025</v>
      </c>
      <c r="D112" s="3">
        <v>2</v>
      </c>
      <c r="E112" s="3">
        <v>3</v>
      </c>
      <c r="F112" s="38">
        <f t="shared" si="1"/>
        <v>45691</v>
      </c>
      <c r="G112" s="39">
        <v>4.3749999999999997E-2</v>
      </c>
      <c r="H112" s="19">
        <v>4000</v>
      </c>
      <c r="I112" s="11">
        <v>40</v>
      </c>
      <c r="J112" s="42">
        <v>7343.5</v>
      </c>
      <c r="K112" s="11">
        <v>73.724999999999994</v>
      </c>
      <c r="L112" s="44">
        <v>8.3509565678417122E-2</v>
      </c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</row>
    <row r="113" spans="1:37" x14ac:dyDescent="0.2">
      <c r="A113" s="3">
        <v>122</v>
      </c>
      <c r="B113" s="3">
        <v>46</v>
      </c>
      <c r="C113" s="3">
        <v>2025</v>
      </c>
      <c r="D113" s="3">
        <v>2</v>
      </c>
      <c r="E113" s="3">
        <v>3</v>
      </c>
      <c r="F113" s="38">
        <f t="shared" si="1"/>
        <v>45691</v>
      </c>
      <c r="G113" s="37">
        <v>9.4444444444444442E-2</v>
      </c>
      <c r="H113" s="19">
        <v>4000</v>
      </c>
      <c r="I113" s="11">
        <v>40</v>
      </c>
      <c r="J113" s="42">
        <v>7349.8</v>
      </c>
      <c r="K113" s="11">
        <v>73.83</v>
      </c>
      <c r="L113" s="44">
        <v>1.3292693346573401E-2</v>
      </c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</row>
    <row r="114" spans="1:37" x14ac:dyDescent="0.2">
      <c r="A114" s="3">
        <v>123</v>
      </c>
      <c r="B114" s="3">
        <v>46</v>
      </c>
      <c r="C114" s="3">
        <v>2025</v>
      </c>
      <c r="D114" s="3">
        <v>2</v>
      </c>
      <c r="E114" s="3">
        <v>3</v>
      </c>
      <c r="F114" s="38">
        <f t="shared" si="1"/>
        <v>45691</v>
      </c>
      <c r="G114" s="37">
        <v>0.15208333333333332</v>
      </c>
      <c r="H114" s="19">
        <v>4000</v>
      </c>
      <c r="I114" s="11">
        <v>40</v>
      </c>
      <c r="J114" s="42">
        <v>7355.9</v>
      </c>
      <c r="K114" s="11">
        <v>73.931666666666672</v>
      </c>
      <c r="L114" s="44">
        <v>3.8476116288323821E-2</v>
      </c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</row>
    <row r="115" spans="1:37" x14ac:dyDescent="0.2">
      <c r="A115" s="3">
        <v>124</v>
      </c>
      <c r="B115" s="3">
        <v>46</v>
      </c>
      <c r="C115" s="3">
        <v>2025</v>
      </c>
      <c r="D115" s="3">
        <v>2</v>
      </c>
      <c r="E115" s="3">
        <v>3</v>
      </c>
      <c r="F115" s="38">
        <f t="shared" si="1"/>
        <v>45691</v>
      </c>
      <c r="G115" s="37">
        <v>0.24444444444444444</v>
      </c>
      <c r="H115" s="19">
        <v>4000</v>
      </c>
      <c r="I115" s="11">
        <v>40</v>
      </c>
      <c r="J115" s="42">
        <v>7409.2</v>
      </c>
      <c r="K115" s="11">
        <v>74.153333333333336</v>
      </c>
      <c r="L115" s="44">
        <v>7.0202036736590886E-3</v>
      </c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</row>
    <row r="116" spans="1:37" x14ac:dyDescent="0.2">
      <c r="A116" s="27"/>
      <c r="B116" s="27"/>
      <c r="C116" s="36"/>
      <c r="D116" s="3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</row>
    <row r="117" spans="1:37" x14ac:dyDescent="0.2">
      <c r="A117" s="27"/>
      <c r="B117" s="27"/>
      <c r="C117" s="36"/>
      <c r="D117" s="3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</row>
    <row r="118" spans="1:37" x14ac:dyDescent="0.2">
      <c r="A118" s="27"/>
      <c r="B118" s="27"/>
      <c r="C118" s="36"/>
      <c r="D118" s="3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</row>
    <row r="119" spans="1:37" x14ac:dyDescent="0.2">
      <c r="A119" s="27"/>
      <c r="B119" s="27"/>
      <c r="C119" s="36"/>
      <c r="D119" s="3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</row>
    <row r="120" spans="1:37" x14ac:dyDescent="0.2">
      <c r="A120" s="27"/>
      <c r="B120" s="27"/>
      <c r="C120" s="36"/>
      <c r="D120" s="3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</row>
    <row r="121" spans="1:37" x14ac:dyDescent="0.2">
      <c r="A121" s="27"/>
      <c r="B121" s="27"/>
      <c r="C121" s="36"/>
      <c r="D121" s="37"/>
      <c r="E121" s="27"/>
      <c r="F121" s="27"/>
      <c r="G121" s="27"/>
      <c r="H121" s="27"/>
      <c r="I121" s="27"/>
      <c r="J121" s="27"/>
      <c r="K121" s="27"/>
    </row>
    <row r="122" spans="1:37" x14ac:dyDescent="0.2">
      <c r="A122" s="27"/>
      <c r="B122" s="27"/>
      <c r="C122" s="36"/>
      <c r="D122" s="37"/>
      <c r="E122" s="27"/>
      <c r="F122" s="27"/>
      <c r="G122" s="27"/>
      <c r="H122" s="27"/>
      <c r="I122" s="27"/>
      <c r="J122" s="27"/>
      <c r="K122" s="27"/>
    </row>
    <row r="123" spans="1:37" x14ac:dyDescent="0.2">
      <c r="A123" s="27"/>
      <c r="B123" s="27"/>
      <c r="C123" s="36"/>
      <c r="D123" s="37"/>
      <c r="E123" s="27"/>
      <c r="F123" s="27"/>
      <c r="G123" s="27"/>
      <c r="H123" s="27"/>
      <c r="I123" s="27"/>
      <c r="J123" s="27"/>
      <c r="K123" s="27"/>
    </row>
    <row r="124" spans="1:37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</row>
    <row r="125" spans="1:37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spans="1:37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</row>
    <row r="127" spans="1:37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</row>
    <row r="128" spans="1:37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</row>
    <row r="129" spans="1:11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</row>
    <row r="130" spans="1:11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</row>
    <row r="131" spans="1:11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</row>
    <row r="132" spans="1:11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</row>
    <row r="133" spans="1:11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spans="1:11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spans="1:11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ZOO</vt:lpstr>
      <vt:lpstr>FITO</vt:lpstr>
      <vt:lpstr>Biomasa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jocelyn silva</dc:creator>
  <cp:keywords/>
  <dc:description/>
  <cp:lastModifiedBy>Sergio Nuñez</cp:lastModifiedBy>
  <cp:revision/>
  <dcterms:created xsi:type="dcterms:W3CDTF">2021-07-07T00:39:02Z</dcterms:created>
  <dcterms:modified xsi:type="dcterms:W3CDTF">2025-06-27T20:03:47Z</dcterms:modified>
  <cp:category/>
  <cp:contentStatus/>
</cp:coreProperties>
</file>